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15DAD7EC-5ED4-4F54-8A43-98EFFD269A51}" xr6:coauthVersionLast="36" xr6:coauthVersionMax="36" xr10:uidLastSave="{00000000-0000-0000-0000-000000000000}"/>
  <bookViews>
    <workbookView xWindow="0" yWindow="0" windowWidth="19440" windowHeight="6855" activeTab="1" xr2:uid="{00000000-000D-0000-FFFF-FFFF00000000}"/>
  </bookViews>
  <sheets>
    <sheet name="Septiembre_2023" sheetId="23" r:id="rId1"/>
    <sheet name="2022-2023" sheetId="22" r:id="rId2"/>
  </sheets>
  <definedNames>
    <definedName name="_xlnm._FilterDatabase" localSheetId="1" hidden="1">'2022-2023'!$B$5:$G$340</definedName>
    <definedName name="_xlnm._FilterDatabase" localSheetId="0" hidden="1">Septiembre_2023!$A$6:$Q$307</definedName>
    <definedName name="_xlnm.Print_Titles" localSheetId="0">Septiembre_2023!$6:$6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6" i="22" l="1"/>
  <c r="E256" i="22"/>
  <c r="F340" i="22"/>
  <c r="E340" i="22"/>
  <c r="F305" i="22"/>
  <c r="E305" i="22"/>
  <c r="F303" i="22"/>
  <c r="E303" i="22"/>
  <c r="F281" i="22"/>
  <c r="E281" i="22"/>
  <c r="F265" i="22"/>
  <c r="E265" i="22"/>
  <c r="F263" i="22"/>
  <c r="E263" i="22"/>
  <c r="F216" i="22"/>
  <c r="E216" i="22"/>
  <c r="F211" i="22"/>
  <c r="E211" i="22"/>
  <c r="F187" i="22"/>
  <c r="E187" i="22"/>
  <c r="F185" i="22"/>
  <c r="E185" i="22"/>
  <c r="F183" i="22"/>
  <c r="E183" i="22"/>
  <c r="F181" i="22"/>
  <c r="E181" i="22"/>
  <c r="F179" i="22"/>
  <c r="E179" i="22"/>
  <c r="F177" i="22"/>
  <c r="E177" i="22"/>
  <c r="F140" i="22"/>
  <c r="E140" i="22"/>
  <c r="F85" i="22"/>
  <c r="E85" i="22"/>
  <c r="F82" i="22"/>
  <c r="E82" i="22"/>
  <c r="F65" i="22"/>
  <c r="E65" i="22"/>
  <c r="F33" i="22"/>
  <c r="E33" i="22"/>
  <c r="F30" i="22"/>
  <c r="E30" i="22"/>
  <c r="F19" i="22"/>
  <c r="E19" i="22"/>
  <c r="E341" i="22" l="1"/>
  <c r="E345" i="22" s="1"/>
  <c r="F341" i="22"/>
  <c r="F345" i="22" s="1"/>
  <c r="F236" i="23" l="1"/>
  <c r="G236" i="23"/>
  <c r="I236" i="23"/>
  <c r="J236" i="23"/>
  <c r="K236" i="23"/>
  <c r="L236" i="23"/>
  <c r="M236" i="23"/>
  <c r="N236" i="23"/>
  <c r="O236" i="23"/>
  <c r="P236" i="23"/>
  <c r="E236" i="23"/>
  <c r="P307" i="23"/>
  <c r="O307" i="23"/>
  <c r="N307" i="23"/>
  <c r="M307" i="23"/>
  <c r="L307" i="23"/>
  <c r="K307" i="23"/>
  <c r="J307" i="23"/>
  <c r="I307" i="23"/>
  <c r="G307" i="23"/>
  <c r="F307" i="23"/>
  <c r="E307" i="23"/>
  <c r="P276" i="23"/>
  <c r="O276" i="23"/>
  <c r="N276" i="23"/>
  <c r="M276" i="23"/>
  <c r="L276" i="23"/>
  <c r="K276" i="23"/>
  <c r="J276" i="23"/>
  <c r="I276" i="23"/>
  <c r="G276" i="23"/>
  <c r="F276" i="23"/>
  <c r="E276" i="23"/>
  <c r="P274" i="23"/>
  <c r="O274" i="23"/>
  <c r="N274" i="23"/>
  <c r="M274" i="23"/>
  <c r="L274" i="23"/>
  <c r="K274" i="23"/>
  <c r="J274" i="23"/>
  <c r="I274" i="23"/>
  <c r="G274" i="23"/>
  <c r="F274" i="23"/>
  <c r="E274" i="23"/>
  <c r="P255" i="23"/>
  <c r="O255" i="23"/>
  <c r="N255" i="23"/>
  <c r="M255" i="23"/>
  <c r="L255" i="23"/>
  <c r="K255" i="23"/>
  <c r="J255" i="23"/>
  <c r="I255" i="23"/>
  <c r="G255" i="23"/>
  <c r="F255" i="23"/>
  <c r="E255" i="23"/>
  <c r="P244" i="23"/>
  <c r="O244" i="23"/>
  <c r="N244" i="23"/>
  <c r="M244" i="23"/>
  <c r="L244" i="23"/>
  <c r="K244" i="23"/>
  <c r="J244" i="23"/>
  <c r="I244" i="23"/>
  <c r="G244" i="23"/>
  <c r="F244" i="23"/>
  <c r="E244" i="23"/>
  <c r="P242" i="23"/>
  <c r="O242" i="23"/>
  <c r="N242" i="23"/>
  <c r="M242" i="23"/>
  <c r="L242" i="23"/>
  <c r="K242" i="23"/>
  <c r="J242" i="23"/>
  <c r="I242" i="23"/>
  <c r="G242" i="23"/>
  <c r="F242" i="23"/>
  <c r="E242" i="23"/>
  <c r="P196" i="23"/>
  <c r="O196" i="23"/>
  <c r="N196" i="23"/>
  <c r="M196" i="23"/>
  <c r="L196" i="23"/>
  <c r="K196" i="23"/>
  <c r="J196" i="23"/>
  <c r="I196" i="23"/>
  <c r="G196" i="23"/>
  <c r="F196" i="23"/>
  <c r="E196" i="23"/>
  <c r="P191" i="23"/>
  <c r="O191" i="23"/>
  <c r="N191" i="23"/>
  <c r="M191" i="23"/>
  <c r="L191" i="23"/>
  <c r="K191" i="23"/>
  <c r="J191" i="23"/>
  <c r="I191" i="23"/>
  <c r="G191" i="23"/>
  <c r="F191" i="23"/>
  <c r="E191" i="23"/>
  <c r="P168" i="23"/>
  <c r="O168" i="23"/>
  <c r="N168" i="23"/>
  <c r="M168" i="23"/>
  <c r="L168" i="23"/>
  <c r="K168" i="23"/>
  <c r="J168" i="23"/>
  <c r="I168" i="23"/>
  <c r="G168" i="23"/>
  <c r="F168" i="23"/>
  <c r="E168" i="23"/>
  <c r="P166" i="23"/>
  <c r="O166" i="23"/>
  <c r="N166" i="23"/>
  <c r="M166" i="23"/>
  <c r="L166" i="23"/>
  <c r="K166" i="23"/>
  <c r="J166" i="23"/>
  <c r="I166" i="23"/>
  <c r="G166" i="23"/>
  <c r="F166" i="23"/>
  <c r="E166" i="23"/>
  <c r="P164" i="23"/>
  <c r="O164" i="23"/>
  <c r="N164" i="23"/>
  <c r="M164" i="23"/>
  <c r="L164" i="23"/>
  <c r="K164" i="23"/>
  <c r="J164" i="23"/>
  <c r="I164" i="23"/>
  <c r="G164" i="23"/>
  <c r="F164" i="23"/>
  <c r="E164" i="23"/>
  <c r="P162" i="23"/>
  <c r="O162" i="23"/>
  <c r="N162" i="23"/>
  <c r="M162" i="23"/>
  <c r="L162" i="23"/>
  <c r="K162" i="23"/>
  <c r="J162" i="23"/>
  <c r="I162" i="23"/>
  <c r="G162" i="23"/>
  <c r="F162" i="23"/>
  <c r="E162" i="23"/>
  <c r="P160" i="23"/>
  <c r="O160" i="23"/>
  <c r="N160" i="23"/>
  <c r="M160" i="23"/>
  <c r="L160" i="23"/>
  <c r="K160" i="23"/>
  <c r="J160" i="23"/>
  <c r="I160" i="23"/>
  <c r="G160" i="23"/>
  <c r="F160" i="23"/>
  <c r="E160" i="23"/>
  <c r="P158" i="23"/>
  <c r="O158" i="23"/>
  <c r="N158" i="23"/>
  <c r="M158" i="23"/>
  <c r="L158" i="23"/>
  <c r="K158" i="23"/>
  <c r="J158" i="23"/>
  <c r="I158" i="23"/>
  <c r="G158" i="23"/>
  <c r="F158" i="23"/>
  <c r="E158" i="23"/>
  <c r="P129" i="23"/>
  <c r="O129" i="23"/>
  <c r="N129" i="23"/>
  <c r="M129" i="23"/>
  <c r="L129" i="23"/>
  <c r="K129" i="23"/>
  <c r="J129" i="23"/>
  <c r="I129" i="23"/>
  <c r="G129" i="23"/>
  <c r="F129" i="23"/>
  <c r="E129" i="23"/>
  <c r="P78" i="23"/>
  <c r="O78" i="23"/>
  <c r="N78" i="23"/>
  <c r="M78" i="23"/>
  <c r="L78" i="23"/>
  <c r="K78" i="23"/>
  <c r="J78" i="23"/>
  <c r="I78" i="23"/>
  <c r="G78" i="23"/>
  <c r="F78" i="23"/>
  <c r="E78" i="23"/>
  <c r="P75" i="23"/>
  <c r="O75" i="23"/>
  <c r="N75" i="23"/>
  <c r="M75" i="23"/>
  <c r="L75" i="23"/>
  <c r="K75" i="23"/>
  <c r="J75" i="23"/>
  <c r="I75" i="23"/>
  <c r="G75" i="23"/>
  <c r="F75" i="23"/>
  <c r="E75" i="23"/>
  <c r="P64" i="23"/>
  <c r="O64" i="23"/>
  <c r="N64" i="23"/>
  <c r="M64" i="23"/>
  <c r="L64" i="23"/>
  <c r="K64" i="23"/>
  <c r="J64" i="23"/>
  <c r="I64" i="23"/>
  <c r="G64" i="23"/>
  <c r="F64" i="23"/>
  <c r="E64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I308" i="23" l="1"/>
  <c r="M308" i="23"/>
  <c r="E308" i="23"/>
  <c r="J308" i="23"/>
  <c r="N308" i="23"/>
  <c r="F308" i="23"/>
  <c r="K308" i="23"/>
  <c r="O308" i="23"/>
  <c r="G308" i="23"/>
  <c r="L308" i="23"/>
  <c r="P308" i="23"/>
  <c r="H177" i="23" l="1"/>
  <c r="Q177" i="23" l="1"/>
  <c r="G7" i="22" l="1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29" i="22"/>
  <c r="G31" i="22"/>
  <c r="G32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3" i="22"/>
  <c r="G84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8" i="22"/>
  <c r="G179" i="22" s="1"/>
  <c r="G180" i="22"/>
  <c r="G181" i="22" s="1"/>
  <c r="G182" i="22"/>
  <c r="G183" i="22" s="1"/>
  <c r="G184" i="22"/>
  <c r="G185" i="22" s="1"/>
  <c r="G186" i="22"/>
  <c r="G187" i="22" s="1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2" i="22"/>
  <c r="G213" i="22"/>
  <c r="G214" i="22"/>
  <c r="G215" i="22"/>
  <c r="G217" i="22"/>
  <c r="G218" i="22"/>
  <c r="G219" i="22"/>
  <c r="G220" i="22"/>
  <c r="G221" i="22"/>
  <c r="G222" i="22"/>
  <c r="G223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7" i="22"/>
  <c r="G258" i="22"/>
  <c r="G259" i="22"/>
  <c r="G260" i="22"/>
  <c r="G261" i="22"/>
  <c r="G262" i="22"/>
  <c r="G264" i="22"/>
  <c r="G265" i="22" s="1"/>
  <c r="G266" i="22"/>
  <c r="G267" i="22"/>
  <c r="G268" i="22"/>
  <c r="G269" i="22"/>
  <c r="G270" i="22"/>
  <c r="G271" i="22"/>
  <c r="G272" i="22"/>
  <c r="G273" i="22"/>
  <c r="G274" i="22"/>
  <c r="G275" i="22"/>
  <c r="G276" i="22"/>
  <c r="G277" i="22"/>
  <c r="G278" i="22"/>
  <c r="G279" i="22"/>
  <c r="G280" i="22"/>
  <c r="G282" i="22"/>
  <c r="G283" i="22"/>
  <c r="G284" i="22"/>
  <c r="G285" i="22"/>
  <c r="G286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4" i="22"/>
  <c r="G305" i="22" s="1"/>
  <c r="G306" i="22"/>
  <c r="G307" i="22"/>
  <c r="G308" i="22"/>
  <c r="G309" i="22"/>
  <c r="G310" i="22"/>
  <c r="G311" i="22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6" i="22"/>
  <c r="G256" i="22" l="1"/>
  <c r="G85" i="22"/>
  <c r="G281" i="22"/>
  <c r="G19" i="22"/>
  <c r="G216" i="22"/>
  <c r="G177" i="22"/>
  <c r="G82" i="22"/>
  <c r="G340" i="22"/>
  <c r="G263" i="22"/>
  <c r="G33" i="22"/>
  <c r="G140" i="22"/>
  <c r="G303" i="22"/>
  <c r="G211" i="22"/>
  <c r="G65" i="22"/>
  <c r="G30" i="22"/>
  <c r="P319" i="23"/>
  <c r="P321" i="23" s="1"/>
  <c r="O319" i="23"/>
  <c r="O321" i="23" s="1"/>
  <c r="N319" i="23"/>
  <c r="N321" i="23" s="1"/>
  <c r="M319" i="23"/>
  <c r="M321" i="23" s="1"/>
  <c r="L319" i="23"/>
  <c r="L321" i="23" s="1"/>
  <c r="K319" i="23"/>
  <c r="K321" i="23" s="1"/>
  <c r="J319" i="23"/>
  <c r="J321" i="23" s="1"/>
  <c r="I319" i="23"/>
  <c r="I321" i="23" s="1"/>
  <c r="H319" i="23"/>
  <c r="G319" i="23"/>
  <c r="G321" i="23" s="1"/>
  <c r="F319" i="23"/>
  <c r="F321" i="23" s="1"/>
  <c r="E319" i="23"/>
  <c r="E321" i="23" s="1"/>
  <c r="Q318" i="23"/>
  <c r="Q317" i="23"/>
  <c r="Q316" i="23"/>
  <c r="Q315" i="23"/>
  <c r="Q314" i="23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H288" i="23"/>
  <c r="H287" i="23"/>
  <c r="Q287" i="23" s="1"/>
  <c r="H286" i="23"/>
  <c r="H285" i="23"/>
  <c r="H284" i="23"/>
  <c r="Q284" i="23" s="1"/>
  <c r="H283" i="23"/>
  <c r="Q283" i="23" s="1"/>
  <c r="H282" i="23"/>
  <c r="H281" i="23"/>
  <c r="H280" i="23"/>
  <c r="Q280" i="23" s="1"/>
  <c r="H279" i="23"/>
  <c r="Q279" i="23" s="1"/>
  <c r="H278" i="23"/>
  <c r="Q278" i="23" s="1"/>
  <c r="H277" i="23"/>
  <c r="H275" i="23"/>
  <c r="H276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H265" i="23"/>
  <c r="H264" i="23"/>
  <c r="H263" i="23"/>
  <c r="H262" i="23"/>
  <c r="H261" i="23"/>
  <c r="H260" i="23"/>
  <c r="Q260" i="23" s="1"/>
  <c r="H259" i="23"/>
  <c r="Q259" i="23" s="1"/>
  <c r="H258" i="23"/>
  <c r="H257" i="23"/>
  <c r="H256" i="23"/>
  <c r="H254" i="23"/>
  <c r="H253" i="23"/>
  <c r="H252" i="23"/>
  <c r="H251" i="23"/>
  <c r="H250" i="23"/>
  <c r="H249" i="23"/>
  <c r="H248" i="23"/>
  <c r="H247" i="23"/>
  <c r="H246" i="23"/>
  <c r="Q246" i="23" s="1"/>
  <c r="H245" i="23"/>
  <c r="H243" i="23"/>
  <c r="H244" i="23" s="1"/>
  <c r="H241" i="23"/>
  <c r="Q241" i="23" s="1"/>
  <c r="H240" i="23"/>
  <c r="Q240" i="23" s="1"/>
  <c r="H239" i="23"/>
  <c r="Q239" i="23" s="1"/>
  <c r="H238" i="23"/>
  <c r="Q238" i="23" s="1"/>
  <c r="H237" i="23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H229" i="23"/>
  <c r="H228" i="23"/>
  <c r="H227" i="23"/>
  <c r="H226" i="23"/>
  <c r="H225" i="23"/>
  <c r="H224" i="23"/>
  <c r="H223" i="23"/>
  <c r="H222" i="23"/>
  <c r="H221" i="23"/>
  <c r="Q221" i="23" s="1"/>
  <c r="H220" i="23"/>
  <c r="H219" i="23"/>
  <c r="Q219" i="23" s="1"/>
  <c r="H218" i="23"/>
  <c r="Q218" i="23" s="1"/>
  <c r="H217" i="23"/>
  <c r="Q217" i="23" s="1"/>
  <c r="H216" i="23"/>
  <c r="H215" i="23"/>
  <c r="Q215" i="23" s="1"/>
  <c r="H214" i="23"/>
  <c r="H213" i="23"/>
  <c r="H212" i="23"/>
  <c r="H209" i="23"/>
  <c r="H208" i="23"/>
  <c r="H207" i="23"/>
  <c r="H206" i="23"/>
  <c r="H205" i="23"/>
  <c r="H204" i="23"/>
  <c r="H203" i="23"/>
  <c r="H202" i="23"/>
  <c r="Q202" i="23" s="1"/>
  <c r="H201" i="23"/>
  <c r="Q201" i="23" s="1"/>
  <c r="H200" i="23"/>
  <c r="Q200" i="23" s="1"/>
  <c r="H199" i="23"/>
  <c r="H198" i="23"/>
  <c r="H197" i="23"/>
  <c r="H195" i="23"/>
  <c r="Q195" i="23" s="1"/>
  <c r="H194" i="23"/>
  <c r="Q194" i="23" s="1"/>
  <c r="H211" i="23"/>
  <c r="H193" i="23"/>
  <c r="Q193" i="23" s="1"/>
  <c r="H192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H210" i="23"/>
  <c r="H184" i="23"/>
  <c r="H183" i="23"/>
  <c r="H182" i="23"/>
  <c r="H181" i="23"/>
  <c r="H180" i="23"/>
  <c r="H179" i="23"/>
  <c r="H178" i="23"/>
  <c r="H176" i="23"/>
  <c r="H175" i="23"/>
  <c r="H174" i="23"/>
  <c r="H173" i="23"/>
  <c r="H172" i="23"/>
  <c r="H171" i="23"/>
  <c r="H170" i="23"/>
  <c r="Q170" i="23" s="1"/>
  <c r="H169" i="23"/>
  <c r="H167" i="23"/>
  <c r="H168" i="23" s="1"/>
  <c r="H165" i="23"/>
  <c r="H166" i="23" s="1"/>
  <c r="H163" i="23"/>
  <c r="H164" i="23" s="1"/>
  <c r="H161" i="23"/>
  <c r="H162" i="23" s="1"/>
  <c r="H159" i="23"/>
  <c r="H160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7" i="23"/>
  <c r="H136" i="23"/>
  <c r="H135" i="23"/>
  <c r="H134" i="23"/>
  <c r="Q134" i="23" s="1"/>
  <c r="H133" i="23"/>
  <c r="Q133" i="23" s="1"/>
  <c r="H132" i="23"/>
  <c r="Q132" i="23" s="1"/>
  <c r="H131" i="23"/>
  <c r="Q131" i="23" s="1"/>
  <c r="H130" i="23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4" i="23"/>
  <c r="H83" i="23"/>
  <c r="H82" i="23"/>
  <c r="H81" i="23"/>
  <c r="H80" i="23"/>
  <c r="H79" i="23"/>
  <c r="H77" i="23"/>
  <c r="H76" i="23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H65" i="23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H36" i="23"/>
  <c r="Q36" i="23" s="1"/>
  <c r="H35" i="23"/>
  <c r="H33" i="23"/>
  <c r="H32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36" i="23" l="1"/>
  <c r="G341" i="22"/>
  <c r="H307" i="23"/>
  <c r="H274" i="23"/>
  <c r="H255" i="23"/>
  <c r="H242" i="23"/>
  <c r="H196" i="23"/>
  <c r="H191" i="23"/>
  <c r="H78" i="23"/>
  <c r="H158" i="23"/>
  <c r="H129" i="23"/>
  <c r="H75" i="23"/>
  <c r="H64" i="23"/>
  <c r="H34" i="23"/>
  <c r="H31" i="23"/>
  <c r="H20" i="23"/>
  <c r="Q277" i="23"/>
  <c r="Q275" i="23"/>
  <c r="Q276" i="23" s="1"/>
  <c r="Q243" i="23"/>
  <c r="Q244" i="23" s="1"/>
  <c r="Q237" i="23"/>
  <c r="Q242" i="23" s="1"/>
  <c r="Q216" i="23"/>
  <c r="Q198" i="23"/>
  <c r="Q197" i="23"/>
  <c r="Q192" i="23"/>
  <c r="Q196" i="23" s="1"/>
  <c r="Q169" i="23"/>
  <c r="Q167" i="23"/>
  <c r="Q168" i="23" s="1"/>
  <c r="Q165" i="23"/>
  <c r="Q166" i="23" s="1"/>
  <c r="Q163" i="23"/>
  <c r="Q164" i="23" s="1"/>
  <c r="Q161" i="23"/>
  <c r="Q162" i="23" s="1"/>
  <c r="Q159" i="23"/>
  <c r="Q160" i="23" s="1"/>
  <c r="Q130" i="23"/>
  <c r="Q76" i="23"/>
  <c r="Q264" i="23"/>
  <c r="Q222" i="23"/>
  <c r="Q220" i="23"/>
  <c r="Q204" i="23"/>
  <c r="Q199" i="23"/>
  <c r="Q172" i="23"/>
  <c r="Q171" i="23"/>
  <c r="Q65" i="23"/>
  <c r="Q258" i="23"/>
  <c r="Q67" i="23"/>
  <c r="Q37" i="23"/>
  <c r="Q35" i="23"/>
  <c r="Q23" i="23"/>
  <c r="Q266" i="23"/>
  <c r="Q257" i="23"/>
  <c r="Q66" i="23"/>
  <c r="Q173" i="23"/>
  <c r="Q136" i="23"/>
  <c r="Q79" i="23"/>
  <c r="Q55" i="23"/>
  <c r="Q262" i="23"/>
  <c r="Q223" i="23"/>
  <c r="Q203" i="23"/>
  <c r="Q175" i="23"/>
  <c r="Q174" i="23"/>
  <c r="Q256" i="23"/>
  <c r="Q230" i="23"/>
  <c r="Q214" i="23"/>
  <c r="Q185" i="23"/>
  <c r="Q142" i="23"/>
  <c r="Q87" i="23"/>
  <c r="Q85" i="23"/>
  <c r="Q7" i="23"/>
  <c r="Q289" i="23"/>
  <c r="Q288" i="23"/>
  <c r="Q263" i="23"/>
  <c r="Q247" i="23"/>
  <c r="Q224" i="23"/>
  <c r="Q205" i="23"/>
  <c r="Q138" i="23"/>
  <c r="Q83" i="23"/>
  <c r="Q81" i="23"/>
  <c r="Q211" i="23"/>
  <c r="Q292" i="23"/>
  <c r="Q228" i="23"/>
  <c r="Q139" i="23"/>
  <c r="Q84" i="23"/>
  <c r="Q210" i="23"/>
  <c r="Q267" i="23"/>
  <c r="Q225" i="23"/>
  <c r="Q176" i="23"/>
  <c r="Q291" i="23"/>
  <c r="Q290" i="23"/>
  <c r="Q268" i="23"/>
  <c r="Q254" i="23"/>
  <c r="Q253" i="23"/>
  <c r="Q208" i="23"/>
  <c r="Q63" i="23"/>
  <c r="Q33" i="23"/>
  <c r="Q282" i="23"/>
  <c r="Q281" i="23"/>
  <c r="Q261" i="23"/>
  <c r="Q250" i="23"/>
  <c r="Q249" i="23"/>
  <c r="Q245" i="23"/>
  <c r="Q226" i="23"/>
  <c r="Q209" i="23"/>
  <c r="Q206" i="23"/>
  <c r="Q179" i="23"/>
  <c r="Q178" i="23"/>
  <c r="Q135" i="23"/>
  <c r="Q77" i="23"/>
  <c r="Q61" i="23"/>
  <c r="Q286" i="23"/>
  <c r="Q285" i="23"/>
  <c r="Q265" i="23"/>
  <c r="Q252" i="23"/>
  <c r="Q251" i="23"/>
  <c r="Q248" i="23"/>
  <c r="Q229" i="23"/>
  <c r="Q227" i="23"/>
  <c r="Q213" i="23"/>
  <c r="Q212" i="23"/>
  <c r="Q207" i="23"/>
  <c r="Q184" i="23"/>
  <c r="Q183" i="23"/>
  <c r="Q182" i="23"/>
  <c r="Q181" i="23"/>
  <c r="Q180" i="23"/>
  <c r="Q137" i="23"/>
  <c r="Q80" i="23"/>
  <c r="Q62" i="23"/>
  <c r="Q32" i="23"/>
  <c r="Q319" i="23"/>
  <c r="Q82" i="23"/>
  <c r="Q30" i="23"/>
  <c r="Q8" i="23"/>
  <c r="Q21" i="23"/>
  <c r="Q236" i="23" l="1"/>
  <c r="H308" i="23"/>
  <c r="H321" i="23" s="1"/>
  <c r="Q307" i="23"/>
  <c r="Q274" i="23"/>
  <c r="Q255" i="23"/>
  <c r="Q191" i="23"/>
  <c r="Q34" i="23"/>
  <c r="Q158" i="23"/>
  <c r="Q129" i="23"/>
  <c r="Q78" i="23"/>
  <c r="Q75" i="23"/>
  <c r="Q64" i="23"/>
  <c r="Q31" i="23"/>
  <c r="Q20" i="23"/>
  <c r="G343" i="22"/>
  <c r="G345" i="22" s="1"/>
  <c r="Q308" i="23" l="1"/>
  <c r="Q321" i="23" s="1"/>
</calcChain>
</file>

<file path=xl/sharedStrings.xml><?xml version="1.0" encoding="utf-8"?>
<sst xmlns="http://schemas.openxmlformats.org/spreadsheetml/2006/main" count="1295" uniqueCount="324">
  <si>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</si>
  <si>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</si>
  <si>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</si>
  <si>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</si>
  <si>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</si>
  <si>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</si>
  <si>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</si>
  <si>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</si>
  <si>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</si>
  <si>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</si>
  <si>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</si>
  <si>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</si>
  <si>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</si>
  <si>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</si>
  <si>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</si>
  <si>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</si>
  <si>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</si>
  <si>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</si>
  <si>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</si>
  <si>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</si>
  <si>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</si>
  <si>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</si>
  <si>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</si>
  <si>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</si>
  <si>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</si>
  <si>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</si>
  <si>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</si>
  <si>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</si>
  <si>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</si>
  <si>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</si>
  <si>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</si>
  <si>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</si>
  <si>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</si>
  <si>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</si>
  <si>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</si>
  <si>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</si>
  <si>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</si>
  <si>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</si>
  <si>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</si>
  <si>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</si>
  <si>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</si>
  <si>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</si>
  <si>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</si>
  <si>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</si>
  <si>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</si>
  <si>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</si>
  <si>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</si>
  <si>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</si>
  <si>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</si>
  <si>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</si>
  <si>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</si>
  <si>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</si>
  <si>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</si>
  <si>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</si>
  <si>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</si>
  <si>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</si>
  <si>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</si>
  <si>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</si>
  <si>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</si>
  <si>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</si>
  <si>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</si>
  <si>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</si>
  <si>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</si>
  <si>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</si>
  <si>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</si>
  <si>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</si>
  <si>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</si>
  <si>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</si>
  <si>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</si>
  <si>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</si>
  <si>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</si>
  <si>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</si>
  <si>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</si>
  <si>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</si>
  <si>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</si>
  <si>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</si>
  <si>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</si>
  <si>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</si>
  <si>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</si>
  <si>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</si>
  <si>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</si>
  <si>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</si>
  <si>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</si>
  <si>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</si>
  <si>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</si>
  <si>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</si>
  <si>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</si>
  <si>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</si>
  <si>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</si>
  <si>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</si>
  <si>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</si>
  <si>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</si>
  <si>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</si>
  <si>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</si>
  <si>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</si>
  <si>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</si>
  <si>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</si>
  <si>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</si>
  <si>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</si>
  <si>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</si>
  <si>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</si>
  <si>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</si>
  <si>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</si>
  <si>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</si>
  <si>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</si>
  <si>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</si>
  <si>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</si>
  <si>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</si>
  <si>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</si>
  <si>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</si>
  <si>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</si>
  <si>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</si>
  <si>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</si>
  <si>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</si>
  <si>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</si>
  <si>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</si>
  <si>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</si>
  <si>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</si>
  <si>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</si>
  <si>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</si>
  <si>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</si>
  <si>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</si>
  <si>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</si>
  <si>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</si>
  <si>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</si>
  <si>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</si>
  <si>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</si>
  <si>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</si>
  <si>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</si>
  <si>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</si>
  <si>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</si>
  <si>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</si>
  <si>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</si>
  <si>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</si>
  <si>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</si>
  <si>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</si>
  <si>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</si>
  <si>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</si>
  <si>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</si>
  <si>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</si>
  <si>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</si>
  <si>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</si>
  <si>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</si>
  <si>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</si>
  <si>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</si>
  <si>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</si>
  <si>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</si>
  <si>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</si>
  <si>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</si>
  <si>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</si>
  <si>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</si>
  <si>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</si>
  <si>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</si>
  <si>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</si>
  <si>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</si>
  <si>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</si>
  <si>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</si>
  <si>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</si>
  <si>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</si>
  <si>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</si>
  <si>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</si>
  <si>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</si>
  <si>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</si>
  <si>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</si>
  <si>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</si>
  <si>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</si>
  <si>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</si>
  <si>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</si>
  <si>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</si>
  <si>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</si>
  <si>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</si>
  <si>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</si>
  <si>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</si>
  <si>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</si>
  <si>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</si>
  <si>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</si>
  <si>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</si>
  <si>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</si>
  <si>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</si>
  <si>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</si>
  <si>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</si>
  <si>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</si>
  <si>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</si>
  <si>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</si>
  <si>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</si>
  <si>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</si>
  <si>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</si>
  <si>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</si>
  <si>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</si>
  <si>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</si>
  <si>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</si>
  <si>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</si>
  <si>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</si>
  <si>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</si>
  <si>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</si>
  <si>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</si>
  <si>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</si>
  <si>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</si>
  <si>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</si>
  <si>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</si>
  <si>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</si>
  <si>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</si>
  <si>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</si>
  <si>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</si>
  <si>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</si>
  <si>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</si>
  <si>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</si>
  <si>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</si>
  <si>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</si>
  <si>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</si>
  <si>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</si>
  <si>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FUNDACION SANTAFE DE BOGOTA</t>
  </si>
  <si>
    <t>MUNICIPIO DE GUADALUPE.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</si>
  <si>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</si>
  <si>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</si>
  <si>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</si>
  <si>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</si>
  <si>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</si>
  <si>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</si>
  <si>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</si>
  <si>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</si>
  <si>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</si>
  <si>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</si>
  <si>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</si>
  <si>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</si>
  <si>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</si>
  <si>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</si>
  <si>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</si>
  <si>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</si>
  <si>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</si>
  <si>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</si>
  <si>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</si>
  <si>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</si>
  <si>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</si>
  <si>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</si>
  <si>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</si>
  <si>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</si>
  <si>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</si>
  <si>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</si>
  <si>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</si>
  <si>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</si>
  <si>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</si>
  <si>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</si>
  <si>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</si>
  <si>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</si>
  <si>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</si>
  <si>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</si>
  <si>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</si>
  <si>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</si>
  <si>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</si>
  <si>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</si>
  <si>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</si>
  <si>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</si>
  <si>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</si>
  <si>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</si>
  <si>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</si>
  <si>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</si>
  <si>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</si>
  <si>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</si>
  <si>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</si>
  <si>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</si>
  <si>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</si>
  <si>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</si>
  <si>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</si>
  <si>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</si>
  <si>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</si>
  <si>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</si>
  <si>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</si>
  <si>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</si>
  <si>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</si>
  <si>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</si>
  <si>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</si>
  <si>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</si>
  <si>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</si>
  <si>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</si>
  <si>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</si>
  <si>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</si>
  <si>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</si>
  <si>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</si>
  <si>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</si>
  <si>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</si>
  <si>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</si>
  <si>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</si>
  <si>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</si>
  <si>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</si>
  <si>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</si>
  <si>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</si>
  <si>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</si>
  <si>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</si>
  <si>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</si>
  <si>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</si>
  <si>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</si>
  <si>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</si>
  <si>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</si>
  <si>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</si>
  <si>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</si>
  <si>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</si>
  <si>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</si>
  <si>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</si>
  <si>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</si>
  <si>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</si>
  <si>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COLOMBIANA DE TRASPLANTES S.A.S</t>
  </si>
  <si>
    <t>SERVICIO NACIONAL DE APRENDIZAJE</t>
  </si>
  <si>
    <t>VILLAVICENCIO META</t>
  </si>
  <si>
    <t>ALCALDIA MAYOR DE BOGOTA D.C.</t>
  </si>
  <si>
    <t>Comparativo saldos cartera vigencia 2022-2023</t>
  </si>
  <si>
    <t>PONTIFICIA  UNIVERSIDAD JAVERIANA</t>
  </si>
  <si>
    <t>...138432 Responsabilidades</t>
  </si>
  <si>
    <t>ESCUELA DE CAPACITACION COLOMBIA FUNCA</t>
  </si>
  <si>
    <t>FFDS-EXTRANJEROS</t>
  </si>
  <si>
    <t>Total FFDS-EXTRANJEROS</t>
  </si>
  <si>
    <t>INSTITUTO DISTRITAL DE CIENCIA,BIOTECNOLOGIA E INNOVACION EN SALUD</t>
  </si>
  <si>
    <t>otros</t>
  </si>
  <si>
    <t>Total otros</t>
  </si>
  <si>
    <t>CORPORACION UNIVERSIDAD DEL SINU ELIAS BECHARA ZAINUM</t>
  </si>
  <si>
    <t>UNIVERSIDAD  ECCI</t>
  </si>
  <si>
    <t>YULY ANDREA GUERRERO MARTINEZ -PARQUE CHAQUEN</t>
  </si>
  <si>
    <t>SEPTIEMBRE DE 2023</t>
  </si>
  <si>
    <t>ORGANIZACION CLINICA GENERAL DEL NORTE S.A.</t>
  </si>
  <si>
    <t>Total Liquidada/Subsidiado</t>
  </si>
  <si>
    <t>CORPORACION EDUCATIVA ARKOS</t>
  </si>
  <si>
    <t>Septiembre_2022</t>
  </si>
  <si>
    <t>Septiembre_2023</t>
  </si>
  <si>
    <t>Fecha corte: Septiembre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</si>
</sst>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43" fontId="0" fillId="0" borderId="0" xfId="1" applyFont="1"/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7" xfId="2" applyNumberFormat="1" applyFont="1" applyBorder="1" applyAlignment="1">
      <alignment horizontal="center" vertical="center" wrapText="1"/>
    </xf>
    <xf numFmtId="43" fontId="3" fillId="0" borderId="27" xfId="1" applyFont="1" applyFill="1" applyBorder="1" applyAlignment="1">
      <alignment horizontal="center" vertical="center" wrapText="1"/>
    </xf>
    <xf numFmtId="43" fontId="3" fillId="0" borderId="28" xfId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43" fontId="5" fillId="0" borderId="29" xfId="1" applyFont="1" applyBorder="1" applyAlignment="1">
      <alignment vertical="center"/>
    </xf>
    <xf numFmtId="0" fontId="5" fillId="0" borderId="30" xfId="0" applyNumberFormat="1" applyFont="1" applyBorder="1" applyAlignment="1">
      <alignment vertical="center"/>
    </xf>
    <xf numFmtId="43" fontId="5" fillId="0" borderId="31" xfId="1" applyFont="1" applyBorder="1" applyAlignment="1">
      <alignment vertical="center"/>
    </xf>
    <xf numFmtId="43" fontId="5" fillId="0" borderId="32" xfId="1" applyFont="1" applyBorder="1" applyAlignment="1">
      <alignment vertical="center"/>
    </xf>
    <xf numFmtId="43" fontId="5" fillId="0" borderId="33" xfId="1" applyFont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vertical="center"/>
    </xf>
    <xf numFmtId="4" fontId="0" fillId="0" borderId="0" xfId="0" applyNumberFormat="1"/>
    <xf numFmtId="0" fontId="2" fillId="0" borderId="34" xfId="0" applyNumberFormat="1" applyFont="1" applyFill="1" applyBorder="1" applyAlignment="1">
      <alignment horizontal="centerContinuous" vertical="center"/>
    </xf>
    <xf numFmtId="165" fontId="2" fillId="0" borderId="34" xfId="1" applyNumberFormat="1" applyFont="1" applyFill="1" applyBorder="1" applyAlignment="1">
      <alignment vertical="center"/>
    </xf>
    <xf numFmtId="0" fontId="3" fillId="0" borderId="35" xfId="0" applyNumberFormat="1" applyFont="1" applyFill="1" applyBorder="1" applyAlignment="1">
      <alignment horizontal="centerContinuous" vertical="center"/>
    </xf>
    <xf numFmtId="165" fontId="2" fillId="0" borderId="36" xfId="1" applyNumberFormat="1" applyFont="1" applyFill="1" applyBorder="1" applyAlignment="1">
      <alignment vertical="center"/>
    </xf>
    <xf numFmtId="0" fontId="3" fillId="0" borderId="40" xfId="0" applyNumberFormat="1" applyFont="1" applyFill="1" applyBorder="1" applyAlignment="1">
      <alignment horizontal="centerContinuous" vertical="center"/>
    </xf>
    <xf numFmtId="0" fontId="2" fillId="0" borderId="41" xfId="0" applyNumberFormat="1" applyFont="1" applyFill="1" applyBorder="1" applyAlignment="1">
      <alignment horizontal="centerContinuous" vertical="center"/>
    </xf>
    <xf numFmtId="165" fontId="2" fillId="0" borderId="41" xfId="1" applyNumberFormat="1" applyFont="1" applyFill="1" applyBorder="1" applyAlignment="1">
      <alignment vertical="center"/>
    </xf>
    <xf numFmtId="165" fontId="2" fillId="0" borderId="42" xfId="1" applyNumberFormat="1" applyFont="1" applyFill="1" applyBorder="1" applyAlignment="1">
      <alignment vertical="center"/>
    </xf>
    <xf numFmtId="0" fontId="5" fillId="2" borderId="34" xfId="0" applyNumberFormat="1" applyFont="1" applyFill="1" applyBorder="1" applyAlignment="1">
      <alignment horizontal="centerContinuous" vertical="center"/>
    </xf>
    <xf numFmtId="43" fontId="5" fillId="2" borderId="34" xfId="1" applyFont="1" applyFill="1" applyBorder="1" applyAlignment="1">
      <alignment vertical="center"/>
    </xf>
    <xf numFmtId="0" fontId="6" fillId="2" borderId="35" xfId="0" applyNumberFormat="1" applyFont="1" applyFill="1" applyBorder="1" applyAlignment="1">
      <alignment horizontal="centerContinuous" vertical="center"/>
    </xf>
    <xf numFmtId="43" fontId="5" fillId="2" borderId="36" xfId="1" applyFont="1" applyFill="1" applyBorder="1" applyAlignment="1">
      <alignment vertical="center"/>
    </xf>
    <xf numFmtId="0" fontId="6" fillId="2" borderId="37" xfId="0" applyNumberFormat="1" applyFont="1" applyFill="1" applyBorder="1" applyAlignment="1">
      <alignment horizontal="centerContinuous" vertical="center"/>
    </xf>
    <xf numFmtId="0" fontId="5" fillId="2" borderId="38" xfId="0" applyNumberFormat="1" applyFont="1" applyFill="1" applyBorder="1" applyAlignment="1">
      <alignment horizontal="centerContinuous" vertical="center"/>
    </xf>
    <xf numFmtId="43" fontId="5" fillId="2" borderId="38" xfId="1" applyFont="1" applyFill="1" applyBorder="1" applyAlignment="1">
      <alignment vertical="center"/>
    </xf>
    <xf numFmtId="43" fontId="5" fillId="2" borderId="39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0</xdr:row>
      <xdr:rowOff>62806</xdr:rowOff>
    </xdr:from>
    <xdr:to>
      <xdr:col>1</xdr:col>
      <xdr:colOff>1743074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62806"/>
          <a:ext cx="1628775" cy="616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35"/>
  <sheetViews>
    <sheetView showGridLines="0" zoomScale="115" zoomScaleNormal="115" zoomScalePageLayoutView="98" workbookViewId="0">
      <pane xSplit="1" ySplit="6" topLeftCell="F292" activePane="bottomRight" state="frozen"/>
      <selection activeCell="C368" sqref="C368"/>
      <selection pane="topRight" activeCell="C368" sqref="C368"/>
      <selection pane="bottomLeft" activeCell="C368" sqref="C368"/>
      <selection pane="bottomRight" activeCell="Q319" sqref="Q319"/>
    </sheetView>
  </sheetViews>
  <sheetFormatPr baseColWidth="10" defaultRowHeight="11.25" outlineLevelRow="2" x14ac:dyDescent="0.25"/>
  <cols>
    <col min="1" max="1" width="3.28515625" style="25" customWidth="1"/>
    <col min="2" max="2" width="26.85546875" style="25" customWidth="1"/>
    <col min="3" max="3" width="9.5703125" style="58" bestFit="1" customWidth="1"/>
    <col min="4" max="4" width="61.140625" style="25" customWidth="1"/>
    <col min="5" max="5" width="12.140625" style="48" customWidth="1"/>
    <col min="6" max="6" width="18" style="48" customWidth="1"/>
    <col min="7" max="7" width="17.7109375" style="48" customWidth="1"/>
    <col min="8" max="8" width="17.140625" style="48" customWidth="1"/>
    <col min="9" max="9" width="17.85546875" style="48" customWidth="1"/>
    <col min="10" max="11" width="18.7109375" style="48" customWidth="1"/>
    <col min="12" max="12" width="19.5703125" style="48" customWidth="1"/>
    <col min="13" max="13" width="20.42578125" style="48" customWidth="1"/>
    <col min="14" max="14" width="18.140625" style="48" customWidth="1"/>
    <col min="15" max="15" width="13.85546875" style="48" customWidth="1"/>
    <col min="16" max="16" width="15.85546875" style="48" customWidth="1"/>
    <col min="17" max="17" width="17.5703125" style="48" customWidth="1"/>
    <col min="18" max="16384" width="11.42578125" style="25"/>
  </cols>
  <sheetData>
    <row r="1" spans="2:17" x14ac:dyDescent="0.25">
      <c r="B1" s="20"/>
      <c r="C1" s="21" t="s">
        <v>0</v>
      </c>
      <c r="D1" s="22"/>
      <c r="E1" s="23"/>
      <c r="F1" s="23"/>
      <c r="G1" s="23"/>
      <c r="H1" s="23"/>
      <c r="I1" s="24"/>
      <c r="J1" s="24"/>
      <c r="K1" s="24"/>
      <c r="L1" s="24"/>
      <c r="M1" s="24"/>
      <c r="N1" s="24"/>
      <c r="O1" s="24"/>
      <c r="P1" s="24"/>
      <c r="Q1" s="24"/>
    </row>
    <row r="2" spans="2:17" x14ac:dyDescent="0.25">
      <c r="B2" s="20"/>
      <c r="C2" s="21" t="s">
        <v>1</v>
      </c>
      <c r="D2" s="22"/>
      <c r="E2" s="23"/>
      <c r="F2" s="23"/>
      <c r="G2" s="23"/>
      <c r="H2" s="23"/>
      <c r="I2" s="24"/>
      <c r="J2" s="24"/>
      <c r="K2" s="24"/>
      <c r="L2" s="24"/>
      <c r="M2" s="24"/>
      <c r="N2" s="24"/>
      <c r="O2" s="24"/>
      <c r="P2" s="24"/>
      <c r="Q2" s="24"/>
    </row>
    <row r="3" spans="2:17" x14ac:dyDescent="0.25">
      <c r="B3" s="20"/>
      <c r="C3" s="21" t="s">
        <v>2</v>
      </c>
      <c r="D3" s="22"/>
      <c r="E3" s="23"/>
      <c r="F3" s="23"/>
      <c r="G3" s="23"/>
      <c r="H3" s="23"/>
      <c r="I3" s="24"/>
      <c r="J3" s="24"/>
      <c r="K3" s="24"/>
      <c r="L3" s="24"/>
      <c r="M3" s="24"/>
      <c r="N3" s="24"/>
      <c r="O3" s="24"/>
      <c r="P3" s="24"/>
      <c r="Q3" s="24"/>
    </row>
    <row r="4" spans="2:17" x14ac:dyDescent="0.25">
      <c r="B4" s="20"/>
      <c r="C4" s="21" t="s">
        <v>3</v>
      </c>
      <c r="D4" s="22"/>
      <c r="E4" s="23"/>
      <c r="F4" s="23"/>
      <c r="G4" s="23"/>
      <c r="H4" s="23"/>
      <c r="I4" s="24"/>
      <c r="J4" s="24"/>
      <c r="K4" s="24"/>
      <c r="L4" s="24"/>
      <c r="M4" s="24"/>
      <c r="N4" s="24"/>
      <c r="O4" s="24"/>
      <c r="P4" s="24"/>
      <c r="Q4" s="24"/>
    </row>
    <row r="5" spans="2:17" ht="12" thickBot="1" x14ac:dyDescent="0.3">
      <c r="C5" s="26" t="s">
        <v>317</v>
      </c>
      <c r="D5" s="22"/>
      <c r="E5" s="23"/>
      <c r="F5" s="23"/>
      <c r="G5" s="23"/>
      <c r="H5" s="23"/>
      <c r="I5" s="24"/>
      <c r="J5" s="24"/>
      <c r="K5" s="24"/>
      <c r="L5" s="24"/>
      <c r="M5" s="24"/>
      <c r="N5" s="24"/>
      <c r="O5" s="24"/>
      <c r="P5" s="24"/>
      <c r="Q5" s="24"/>
    </row>
    <row r="6" spans="2:17" s="34" customFormat="1" ht="23.25" thickBot="1" x14ac:dyDescent="0.3">
      <c r="B6" s="27" t="s">
        <v>4</v>
      </c>
      <c r="C6" s="28" t="s">
        <v>5</v>
      </c>
      <c r="D6" s="29" t="s">
        <v>6</v>
      </c>
      <c r="E6" s="30" t="s">
        <v>7</v>
      </c>
      <c r="F6" s="31" t="s">
        <v>8</v>
      </c>
      <c r="G6" s="31" t="s">
        <v>9</v>
      </c>
      <c r="H6" s="31" t="s">
        <v>10</v>
      </c>
      <c r="I6" s="32" t="s">
        <v>11</v>
      </c>
      <c r="J6" s="31" t="s">
        <v>12</v>
      </c>
      <c r="K6" s="31" t="s">
        <v>13</v>
      </c>
      <c r="L6" s="31" t="s">
        <v>14</v>
      </c>
      <c r="M6" s="31" t="s">
        <v>15</v>
      </c>
      <c r="N6" s="33" t="s">
        <v>16</v>
      </c>
      <c r="O6" s="31" t="s">
        <v>17</v>
      </c>
      <c r="P6" s="31" t="s">
        <v>18</v>
      </c>
      <c r="Q6" s="31" t="s">
        <v>19</v>
      </c>
    </row>
    <row r="7" spans="2:17" outlineLevel="2" x14ac:dyDescent="0.25">
      <c r="B7" s="35" t="s">
        <v>20</v>
      </c>
      <c r="C7" s="36">
        <v>860002180</v>
      </c>
      <c r="D7" s="37" t="s">
        <v>36</v>
      </c>
      <c r="E7" s="38">
        <v>96</v>
      </c>
      <c r="F7" s="38">
        <v>30539465.170000002</v>
      </c>
      <c r="G7" s="38">
        <v>3256813</v>
      </c>
      <c r="H7" s="38">
        <f>+F7+G7</f>
        <v>33796278.170000002</v>
      </c>
      <c r="I7" s="38">
        <v>10247710</v>
      </c>
      <c r="J7" s="38">
        <v>6010510</v>
      </c>
      <c r="K7" s="38">
        <v>2923300</v>
      </c>
      <c r="L7" s="38">
        <v>19226025</v>
      </c>
      <c r="M7" s="38">
        <v>55391088</v>
      </c>
      <c r="N7" s="38">
        <v>29532331</v>
      </c>
      <c r="O7" s="38">
        <v>0</v>
      </c>
      <c r="P7" s="38">
        <v>0</v>
      </c>
      <c r="Q7" s="39">
        <f t="shared" ref="Q7:Q19" si="0">SUM(H7:P7)</f>
        <v>157127242.17000002</v>
      </c>
    </row>
    <row r="8" spans="2:17" outlineLevel="2" x14ac:dyDescent="0.25">
      <c r="B8" s="40" t="s">
        <v>20</v>
      </c>
      <c r="C8" s="41">
        <v>860002184</v>
      </c>
      <c r="D8" s="42" t="s">
        <v>37</v>
      </c>
      <c r="E8" s="43">
        <v>160</v>
      </c>
      <c r="F8" s="43">
        <v>0</v>
      </c>
      <c r="G8" s="43">
        <v>24553140</v>
      </c>
      <c r="H8" s="43">
        <f t="shared" ref="H8:H76" si="1">+F8+G8</f>
        <v>24553140</v>
      </c>
      <c r="I8" s="43">
        <v>2393177</v>
      </c>
      <c r="J8" s="43">
        <v>14494124</v>
      </c>
      <c r="K8" s="43">
        <v>802150</v>
      </c>
      <c r="L8" s="43">
        <v>8791865</v>
      </c>
      <c r="M8" s="43">
        <v>60675290</v>
      </c>
      <c r="N8" s="43">
        <v>80905666.390000001</v>
      </c>
      <c r="O8" s="43">
        <v>0</v>
      </c>
      <c r="P8" s="43">
        <v>-937797</v>
      </c>
      <c r="Q8" s="44">
        <f t="shared" si="0"/>
        <v>191677615.38999999</v>
      </c>
    </row>
    <row r="9" spans="2:17" outlineLevel="2" x14ac:dyDescent="0.25">
      <c r="B9" s="40" t="s">
        <v>20</v>
      </c>
      <c r="C9" s="41">
        <v>860002400</v>
      </c>
      <c r="D9" s="42" t="s">
        <v>215</v>
      </c>
      <c r="E9" s="43">
        <v>1230</v>
      </c>
      <c r="F9" s="43">
        <v>20079546.760000002</v>
      </c>
      <c r="G9" s="43">
        <v>25085786</v>
      </c>
      <c r="H9" s="43">
        <f t="shared" si="1"/>
        <v>45165332.760000005</v>
      </c>
      <c r="I9" s="43">
        <v>44544921</v>
      </c>
      <c r="J9" s="43">
        <v>21983716</v>
      </c>
      <c r="K9" s="43">
        <v>2548856</v>
      </c>
      <c r="L9" s="43">
        <v>51191416</v>
      </c>
      <c r="M9" s="43">
        <v>18902764</v>
      </c>
      <c r="N9" s="43">
        <v>578674992.37</v>
      </c>
      <c r="O9" s="43">
        <v>0</v>
      </c>
      <c r="P9" s="43">
        <v>-15898640</v>
      </c>
      <c r="Q9" s="44">
        <f t="shared" si="0"/>
        <v>747113358.13</v>
      </c>
    </row>
    <row r="10" spans="2:17" outlineLevel="2" x14ac:dyDescent="0.25">
      <c r="B10" s="40" t="s">
        <v>20</v>
      </c>
      <c r="C10" s="41">
        <v>860002503</v>
      </c>
      <c r="D10" s="42" t="s">
        <v>38</v>
      </c>
      <c r="E10" s="43">
        <v>15</v>
      </c>
      <c r="F10" s="43">
        <v>0</v>
      </c>
      <c r="G10" s="43">
        <v>0</v>
      </c>
      <c r="H10" s="43">
        <f t="shared" si="1"/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23161210.039999999</v>
      </c>
      <c r="O10" s="43">
        <v>0</v>
      </c>
      <c r="P10" s="43">
        <v>0</v>
      </c>
      <c r="Q10" s="44">
        <f t="shared" si="0"/>
        <v>23161210.039999999</v>
      </c>
    </row>
    <row r="11" spans="2:17" outlineLevel="2" x14ac:dyDescent="0.25">
      <c r="B11" s="40" t="s">
        <v>20</v>
      </c>
      <c r="C11" s="41">
        <v>860009174</v>
      </c>
      <c r="D11" s="42" t="s">
        <v>49</v>
      </c>
      <c r="E11" s="43">
        <v>1</v>
      </c>
      <c r="F11" s="43">
        <v>0</v>
      </c>
      <c r="G11" s="43">
        <v>0</v>
      </c>
      <c r="H11" s="43">
        <f t="shared" si="1"/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110304</v>
      </c>
      <c r="O11" s="43">
        <v>0</v>
      </c>
      <c r="P11" s="43">
        <v>0</v>
      </c>
      <c r="Q11" s="44">
        <f t="shared" si="0"/>
        <v>110304</v>
      </c>
    </row>
    <row r="12" spans="2:17" outlineLevel="2" x14ac:dyDescent="0.25">
      <c r="B12" s="40" t="s">
        <v>20</v>
      </c>
      <c r="C12" s="41">
        <v>860009578</v>
      </c>
      <c r="D12" s="42" t="s">
        <v>39</v>
      </c>
      <c r="E12" s="43">
        <v>307</v>
      </c>
      <c r="F12" s="43">
        <v>1102562.52</v>
      </c>
      <c r="G12" s="43">
        <v>16266591</v>
      </c>
      <c r="H12" s="43">
        <f t="shared" si="1"/>
        <v>17369153.52</v>
      </c>
      <c r="I12" s="43">
        <v>85841740</v>
      </c>
      <c r="J12" s="43">
        <v>35753725</v>
      </c>
      <c r="K12" s="43">
        <v>10916092</v>
      </c>
      <c r="L12" s="43">
        <v>30582939.16</v>
      </c>
      <c r="M12" s="43">
        <v>154438191</v>
      </c>
      <c r="N12" s="43">
        <v>80310500</v>
      </c>
      <c r="O12" s="43">
        <v>0</v>
      </c>
      <c r="P12" s="43">
        <v>-8062625.6699999999</v>
      </c>
      <c r="Q12" s="44">
        <f t="shared" si="0"/>
        <v>407149715.00999993</v>
      </c>
    </row>
    <row r="13" spans="2:17" outlineLevel="2" x14ac:dyDescent="0.25">
      <c r="B13" s="40" t="s">
        <v>20</v>
      </c>
      <c r="C13" s="41">
        <v>860028415</v>
      </c>
      <c r="D13" s="42" t="s">
        <v>41</v>
      </c>
      <c r="E13" s="43">
        <v>30</v>
      </c>
      <c r="F13" s="43">
        <v>0</v>
      </c>
      <c r="G13" s="43">
        <v>9309303</v>
      </c>
      <c r="H13" s="43">
        <f t="shared" si="1"/>
        <v>9309303</v>
      </c>
      <c r="I13" s="43">
        <v>2735999</v>
      </c>
      <c r="J13" s="43">
        <v>152484</v>
      </c>
      <c r="K13" s="43">
        <v>3687985</v>
      </c>
      <c r="L13" s="43">
        <v>682500</v>
      </c>
      <c r="M13" s="43">
        <v>1202871</v>
      </c>
      <c r="N13" s="43">
        <v>84368</v>
      </c>
      <c r="O13" s="43">
        <v>0</v>
      </c>
      <c r="P13" s="43">
        <v>0</v>
      </c>
      <c r="Q13" s="44">
        <f t="shared" si="0"/>
        <v>17855510</v>
      </c>
    </row>
    <row r="14" spans="2:17" outlineLevel="2" x14ac:dyDescent="0.25">
      <c r="B14" s="40" t="s">
        <v>20</v>
      </c>
      <c r="C14" s="41">
        <v>860037013</v>
      </c>
      <c r="D14" s="42" t="s">
        <v>222</v>
      </c>
      <c r="E14" s="43">
        <v>1627</v>
      </c>
      <c r="F14" s="43">
        <v>54305006.43</v>
      </c>
      <c r="G14" s="43">
        <v>34136839</v>
      </c>
      <c r="H14" s="43">
        <f t="shared" si="1"/>
        <v>88441845.430000007</v>
      </c>
      <c r="I14" s="43">
        <v>83013929</v>
      </c>
      <c r="J14" s="43">
        <v>25645110</v>
      </c>
      <c r="K14" s="43">
        <v>54692141</v>
      </c>
      <c r="L14" s="43">
        <v>107632968</v>
      </c>
      <c r="M14" s="43">
        <v>207168414</v>
      </c>
      <c r="N14" s="43">
        <v>888339878.77999997</v>
      </c>
      <c r="O14" s="43">
        <v>0</v>
      </c>
      <c r="P14" s="43">
        <v>-101986871.17999999</v>
      </c>
      <c r="Q14" s="44">
        <f t="shared" si="0"/>
        <v>1352947415.03</v>
      </c>
    </row>
    <row r="15" spans="2:17" outlineLevel="2" x14ac:dyDescent="0.25">
      <c r="B15" s="40" t="s">
        <v>20</v>
      </c>
      <c r="C15" s="41">
        <v>860039988</v>
      </c>
      <c r="D15" s="42" t="s">
        <v>42</v>
      </c>
      <c r="E15" s="43">
        <v>35</v>
      </c>
      <c r="F15" s="43">
        <v>0</v>
      </c>
      <c r="G15" s="43">
        <v>100500</v>
      </c>
      <c r="H15" s="43">
        <f t="shared" si="1"/>
        <v>100500</v>
      </c>
      <c r="I15" s="43">
        <v>291397</v>
      </c>
      <c r="J15" s="43">
        <v>85679</v>
      </c>
      <c r="K15" s="43">
        <v>31396</v>
      </c>
      <c r="L15" s="43">
        <v>12802040</v>
      </c>
      <c r="M15" s="43">
        <v>37130152</v>
      </c>
      <c r="N15" s="43">
        <v>6964956</v>
      </c>
      <c r="O15" s="43">
        <v>0</v>
      </c>
      <c r="P15" s="43">
        <v>0</v>
      </c>
      <c r="Q15" s="44">
        <f t="shared" si="0"/>
        <v>57406120</v>
      </c>
    </row>
    <row r="16" spans="2:17" outlineLevel="2" x14ac:dyDescent="0.25">
      <c r="B16" s="40" t="s">
        <v>20</v>
      </c>
      <c r="C16" s="41">
        <v>860524654</v>
      </c>
      <c r="D16" s="42" t="s">
        <v>43</v>
      </c>
      <c r="E16" s="43">
        <v>14</v>
      </c>
      <c r="F16" s="43">
        <v>0</v>
      </c>
      <c r="G16" s="43">
        <v>5177879</v>
      </c>
      <c r="H16" s="43">
        <f t="shared" si="1"/>
        <v>5177879</v>
      </c>
      <c r="I16" s="43">
        <v>665839</v>
      </c>
      <c r="J16" s="43">
        <v>270200</v>
      </c>
      <c r="K16" s="43">
        <v>3501572</v>
      </c>
      <c r="L16" s="43">
        <v>288400</v>
      </c>
      <c r="M16" s="43">
        <v>43486</v>
      </c>
      <c r="N16" s="43">
        <v>0</v>
      </c>
      <c r="O16" s="43">
        <v>0</v>
      </c>
      <c r="P16" s="43">
        <v>-890855</v>
      </c>
      <c r="Q16" s="44">
        <f t="shared" si="0"/>
        <v>9056521</v>
      </c>
    </row>
    <row r="17" spans="2:17" outlineLevel="2" x14ac:dyDescent="0.25">
      <c r="B17" s="40" t="s">
        <v>20</v>
      </c>
      <c r="C17" s="41">
        <v>890903407</v>
      </c>
      <c r="D17" s="42" t="s">
        <v>44</v>
      </c>
      <c r="E17" s="43">
        <v>153</v>
      </c>
      <c r="F17" s="43">
        <v>44264</v>
      </c>
      <c r="G17" s="43">
        <v>16376634</v>
      </c>
      <c r="H17" s="43">
        <f t="shared" si="1"/>
        <v>16420898</v>
      </c>
      <c r="I17" s="43">
        <v>10690298</v>
      </c>
      <c r="J17" s="43">
        <v>3301013</v>
      </c>
      <c r="K17" s="43">
        <v>597700</v>
      </c>
      <c r="L17" s="43">
        <v>27602323</v>
      </c>
      <c r="M17" s="43">
        <v>7286256</v>
      </c>
      <c r="N17" s="43">
        <v>66693754</v>
      </c>
      <c r="O17" s="43">
        <v>0</v>
      </c>
      <c r="P17" s="43">
        <v>0</v>
      </c>
      <c r="Q17" s="44">
        <f t="shared" si="0"/>
        <v>132592242</v>
      </c>
    </row>
    <row r="18" spans="2:17" outlineLevel="2" x14ac:dyDescent="0.25">
      <c r="B18" s="40" t="s">
        <v>20</v>
      </c>
      <c r="C18" s="41">
        <v>891700037</v>
      </c>
      <c r="D18" s="42" t="s">
        <v>45</v>
      </c>
      <c r="E18" s="43">
        <v>62</v>
      </c>
      <c r="F18" s="43">
        <v>12764009.289999999</v>
      </c>
      <c r="G18" s="43">
        <v>972067</v>
      </c>
      <c r="H18" s="43">
        <f t="shared" si="1"/>
        <v>13736076.289999999</v>
      </c>
      <c r="I18" s="43">
        <v>1246384.1000000001</v>
      </c>
      <c r="J18" s="43">
        <v>0</v>
      </c>
      <c r="K18" s="43">
        <v>717949</v>
      </c>
      <c r="L18" s="43">
        <v>3196526.2</v>
      </c>
      <c r="M18" s="43">
        <v>268391</v>
      </c>
      <c r="N18" s="43">
        <v>47820125</v>
      </c>
      <c r="O18" s="43">
        <v>0</v>
      </c>
      <c r="P18" s="43">
        <v>0</v>
      </c>
      <c r="Q18" s="44">
        <f t="shared" si="0"/>
        <v>66985451.590000004</v>
      </c>
    </row>
    <row r="19" spans="2:17" outlineLevel="2" x14ac:dyDescent="0.25">
      <c r="B19" s="86" t="s">
        <v>20</v>
      </c>
      <c r="C19" s="87">
        <v>901037916</v>
      </c>
      <c r="D19" s="88" t="s">
        <v>279</v>
      </c>
      <c r="E19" s="89">
        <v>2138</v>
      </c>
      <c r="F19" s="89">
        <v>143012708.91</v>
      </c>
      <c r="G19" s="89">
        <v>155401313</v>
      </c>
      <c r="H19" s="89">
        <f t="shared" si="1"/>
        <v>298414021.90999997</v>
      </c>
      <c r="I19" s="89">
        <v>217869097</v>
      </c>
      <c r="J19" s="89">
        <v>174228986</v>
      </c>
      <c r="K19" s="89">
        <v>100062129</v>
      </c>
      <c r="L19" s="89">
        <v>646483296</v>
      </c>
      <c r="M19" s="89">
        <v>374369170.74000001</v>
      </c>
      <c r="N19" s="89">
        <v>3330715061.460001</v>
      </c>
      <c r="O19" s="89">
        <v>0</v>
      </c>
      <c r="P19" s="89">
        <v>-320786883.54000002</v>
      </c>
      <c r="Q19" s="90">
        <f t="shared" si="0"/>
        <v>4821354878.5700006</v>
      </c>
    </row>
    <row r="20" spans="2:17" outlineLevel="1" x14ac:dyDescent="0.25">
      <c r="B20" s="110" t="s">
        <v>185</v>
      </c>
      <c r="C20" s="108"/>
      <c r="D20" s="108"/>
      <c r="E20" s="109">
        <f t="shared" ref="E20:Q20" si="2">SUBTOTAL(9,E7:E19)</f>
        <v>5868</v>
      </c>
      <c r="F20" s="109">
        <f t="shared" si="2"/>
        <v>261847563.08000001</v>
      </c>
      <c r="G20" s="109">
        <f t="shared" si="2"/>
        <v>290636865</v>
      </c>
      <c r="H20" s="109">
        <f t="shared" si="2"/>
        <v>552484428.07999992</v>
      </c>
      <c r="I20" s="109">
        <f t="shared" si="2"/>
        <v>459540491.10000002</v>
      </c>
      <c r="J20" s="109">
        <f t="shared" si="2"/>
        <v>281925547</v>
      </c>
      <c r="K20" s="109">
        <f t="shared" si="2"/>
        <v>180481270</v>
      </c>
      <c r="L20" s="109">
        <f t="shared" si="2"/>
        <v>908480298.36000001</v>
      </c>
      <c r="M20" s="109">
        <f t="shared" si="2"/>
        <v>916876073.74000001</v>
      </c>
      <c r="N20" s="109">
        <f t="shared" si="2"/>
        <v>5133313147.0400009</v>
      </c>
      <c r="O20" s="109">
        <f t="shared" si="2"/>
        <v>0</v>
      </c>
      <c r="P20" s="109">
        <f t="shared" si="2"/>
        <v>-448563672.38999999</v>
      </c>
      <c r="Q20" s="111">
        <f t="shared" si="2"/>
        <v>7984537582.9300003</v>
      </c>
    </row>
    <row r="21" spans="2:17" outlineLevel="2" x14ac:dyDescent="0.25">
      <c r="B21" s="40" t="s">
        <v>21</v>
      </c>
      <c r="C21" s="41">
        <v>800226175</v>
      </c>
      <c r="D21" s="42" t="s">
        <v>216</v>
      </c>
      <c r="E21" s="43">
        <v>1</v>
      </c>
      <c r="F21" s="43">
        <v>0</v>
      </c>
      <c r="G21" s="43">
        <v>0</v>
      </c>
      <c r="H21" s="43">
        <f t="shared" si="1"/>
        <v>0</v>
      </c>
      <c r="I21" s="43">
        <v>0</v>
      </c>
      <c r="J21" s="43">
        <v>0</v>
      </c>
      <c r="K21" s="43">
        <v>0</v>
      </c>
      <c r="L21" s="43">
        <v>0</v>
      </c>
      <c r="M21" s="43">
        <v>9736540</v>
      </c>
      <c r="N21" s="43">
        <v>0</v>
      </c>
      <c r="O21" s="43">
        <v>0</v>
      </c>
      <c r="P21" s="43">
        <v>0</v>
      </c>
      <c r="Q21" s="44">
        <f t="shared" ref="Q21:Q29" si="3">SUM(H21:P21)</f>
        <v>9736540</v>
      </c>
    </row>
    <row r="22" spans="2:17" outlineLevel="2" x14ac:dyDescent="0.25">
      <c r="B22" s="40" t="s">
        <v>21</v>
      </c>
      <c r="C22" s="41">
        <v>830008686</v>
      </c>
      <c r="D22" s="42" t="s">
        <v>46</v>
      </c>
      <c r="E22" s="43">
        <v>17</v>
      </c>
      <c r="F22" s="43">
        <v>0</v>
      </c>
      <c r="G22" s="43">
        <v>438190</v>
      </c>
      <c r="H22" s="43">
        <f t="shared" si="1"/>
        <v>438190</v>
      </c>
      <c r="I22" s="43">
        <v>0</v>
      </c>
      <c r="J22" s="43">
        <v>873253</v>
      </c>
      <c r="K22" s="43">
        <v>0</v>
      </c>
      <c r="L22" s="43">
        <v>0</v>
      </c>
      <c r="M22" s="43">
        <v>6233855</v>
      </c>
      <c r="N22" s="43">
        <v>9049274</v>
      </c>
      <c r="O22" s="43">
        <v>0</v>
      </c>
      <c r="P22" s="43">
        <v>0</v>
      </c>
      <c r="Q22" s="44">
        <f t="shared" si="3"/>
        <v>16594572</v>
      </c>
    </row>
    <row r="23" spans="2:17" outlineLevel="2" x14ac:dyDescent="0.25">
      <c r="B23" s="40" t="s">
        <v>21</v>
      </c>
      <c r="C23" s="41">
        <v>860002180</v>
      </c>
      <c r="D23" s="42" t="s">
        <v>36</v>
      </c>
      <c r="E23" s="43">
        <v>1</v>
      </c>
      <c r="F23" s="43">
        <v>0</v>
      </c>
      <c r="G23" s="43">
        <v>0</v>
      </c>
      <c r="H23" s="43">
        <f t="shared" si="1"/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12644809</v>
      </c>
      <c r="O23" s="43">
        <v>0</v>
      </c>
      <c r="P23" s="43">
        <v>0</v>
      </c>
      <c r="Q23" s="44">
        <f t="shared" si="3"/>
        <v>12644809</v>
      </c>
    </row>
    <row r="24" spans="2:17" outlineLevel="2" x14ac:dyDescent="0.25">
      <c r="B24" s="40" t="s">
        <v>21</v>
      </c>
      <c r="C24" s="41">
        <v>860002183</v>
      </c>
      <c r="D24" s="42" t="s">
        <v>47</v>
      </c>
      <c r="E24" s="43">
        <v>66</v>
      </c>
      <c r="F24" s="43">
        <v>0</v>
      </c>
      <c r="G24" s="43">
        <v>1816744</v>
      </c>
      <c r="H24" s="43">
        <f t="shared" si="1"/>
        <v>1816744</v>
      </c>
      <c r="I24" s="43">
        <v>14069012</v>
      </c>
      <c r="J24" s="43">
        <v>0</v>
      </c>
      <c r="K24" s="43">
        <v>0</v>
      </c>
      <c r="L24" s="43">
        <v>53232141</v>
      </c>
      <c r="M24" s="43">
        <v>639232</v>
      </c>
      <c r="N24" s="43">
        <v>39665237.25</v>
      </c>
      <c r="O24" s="43">
        <v>0</v>
      </c>
      <c r="P24" s="43">
        <v>-346441</v>
      </c>
      <c r="Q24" s="44">
        <f t="shared" si="3"/>
        <v>109075925.25</v>
      </c>
    </row>
    <row r="25" spans="2:17" outlineLevel="2" x14ac:dyDescent="0.25">
      <c r="B25" s="40" t="s">
        <v>21</v>
      </c>
      <c r="C25" s="41">
        <v>860002503</v>
      </c>
      <c r="D25" s="42" t="s">
        <v>38</v>
      </c>
      <c r="E25" s="43">
        <v>34</v>
      </c>
      <c r="F25" s="43">
        <v>0</v>
      </c>
      <c r="G25" s="43">
        <v>85171</v>
      </c>
      <c r="H25" s="43">
        <f t="shared" si="1"/>
        <v>85171</v>
      </c>
      <c r="I25" s="43">
        <v>793797</v>
      </c>
      <c r="J25" s="43">
        <v>246790</v>
      </c>
      <c r="K25" s="43">
        <v>2131905</v>
      </c>
      <c r="L25" s="43">
        <v>285454</v>
      </c>
      <c r="M25" s="43">
        <v>3318462</v>
      </c>
      <c r="N25" s="43">
        <v>6752957</v>
      </c>
      <c r="O25" s="43">
        <v>0</v>
      </c>
      <c r="P25" s="43">
        <v>0</v>
      </c>
      <c r="Q25" s="44">
        <f t="shared" si="3"/>
        <v>13614536</v>
      </c>
    </row>
    <row r="26" spans="2:17" outlineLevel="2" x14ac:dyDescent="0.25">
      <c r="B26" s="40" t="s">
        <v>21</v>
      </c>
      <c r="C26" s="41">
        <v>860008645</v>
      </c>
      <c r="D26" s="42" t="s">
        <v>48</v>
      </c>
      <c r="E26" s="43">
        <v>11</v>
      </c>
      <c r="F26" s="43">
        <v>0</v>
      </c>
      <c r="G26" s="43">
        <v>0</v>
      </c>
      <c r="H26" s="43">
        <f t="shared" si="1"/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5301137</v>
      </c>
      <c r="O26" s="43">
        <v>0</v>
      </c>
      <c r="P26" s="43">
        <v>0</v>
      </c>
      <c r="Q26" s="44">
        <f t="shared" si="3"/>
        <v>5301137</v>
      </c>
    </row>
    <row r="27" spans="2:17" outlineLevel="2" x14ac:dyDescent="0.25">
      <c r="B27" s="40" t="s">
        <v>21</v>
      </c>
      <c r="C27" s="41">
        <v>860009174</v>
      </c>
      <c r="D27" s="42" t="s">
        <v>49</v>
      </c>
      <c r="E27" s="43">
        <v>2</v>
      </c>
      <c r="F27" s="43">
        <v>0</v>
      </c>
      <c r="G27" s="43">
        <v>0</v>
      </c>
      <c r="H27" s="43">
        <f t="shared" si="1"/>
        <v>0</v>
      </c>
      <c r="I27" s="43">
        <v>0</v>
      </c>
      <c r="J27" s="43">
        <v>0</v>
      </c>
      <c r="K27" s="43">
        <v>0</v>
      </c>
      <c r="L27" s="43">
        <v>3875136</v>
      </c>
      <c r="M27" s="43">
        <v>0</v>
      </c>
      <c r="N27" s="43">
        <v>0</v>
      </c>
      <c r="O27" s="43">
        <v>0</v>
      </c>
      <c r="P27" s="43">
        <v>0</v>
      </c>
      <c r="Q27" s="44">
        <f t="shared" si="3"/>
        <v>3875136</v>
      </c>
    </row>
    <row r="28" spans="2:17" outlineLevel="2" x14ac:dyDescent="0.25">
      <c r="B28" s="40" t="s">
        <v>21</v>
      </c>
      <c r="C28" s="41">
        <v>860011153</v>
      </c>
      <c r="D28" s="42" t="s">
        <v>217</v>
      </c>
      <c r="E28" s="43">
        <v>42</v>
      </c>
      <c r="F28" s="43">
        <v>154647.26</v>
      </c>
      <c r="G28" s="43">
        <v>9450124</v>
      </c>
      <c r="H28" s="43">
        <f t="shared" si="1"/>
        <v>9604771.2599999998</v>
      </c>
      <c r="I28" s="43">
        <v>696415</v>
      </c>
      <c r="J28" s="43">
        <v>12250</v>
      </c>
      <c r="K28" s="43">
        <v>217655</v>
      </c>
      <c r="L28" s="43">
        <v>28950</v>
      </c>
      <c r="M28" s="43">
        <v>104400</v>
      </c>
      <c r="N28" s="43">
        <v>2695593</v>
      </c>
      <c r="O28" s="43">
        <v>0</v>
      </c>
      <c r="P28" s="43">
        <v>0</v>
      </c>
      <c r="Q28" s="44">
        <f t="shared" si="3"/>
        <v>13360034.26</v>
      </c>
    </row>
    <row r="29" spans="2:17" outlineLevel="2" x14ac:dyDescent="0.25">
      <c r="B29" s="40" t="s">
        <v>21</v>
      </c>
      <c r="C29" s="41">
        <v>890903790</v>
      </c>
      <c r="D29" s="42" t="s">
        <v>50</v>
      </c>
      <c r="E29" s="43">
        <v>244</v>
      </c>
      <c r="F29" s="43">
        <v>2094891</v>
      </c>
      <c r="G29" s="43">
        <v>17997945</v>
      </c>
      <c r="H29" s="43">
        <f t="shared" si="1"/>
        <v>20092836</v>
      </c>
      <c r="I29" s="43">
        <v>9444225</v>
      </c>
      <c r="J29" s="43">
        <v>3451775</v>
      </c>
      <c r="K29" s="43">
        <v>443682</v>
      </c>
      <c r="L29" s="43">
        <v>38722930</v>
      </c>
      <c r="M29" s="43">
        <v>15331295</v>
      </c>
      <c r="N29" s="43">
        <v>147535320.53999999</v>
      </c>
      <c r="O29" s="43">
        <v>0</v>
      </c>
      <c r="P29" s="43">
        <v>0</v>
      </c>
      <c r="Q29" s="44">
        <f t="shared" si="3"/>
        <v>235022063.53999999</v>
      </c>
    </row>
    <row r="30" spans="2:17" outlineLevel="2" x14ac:dyDescent="0.25">
      <c r="B30" s="40" t="s">
        <v>21</v>
      </c>
      <c r="C30" s="41">
        <v>891700037</v>
      </c>
      <c r="D30" s="42" t="s">
        <v>45</v>
      </c>
      <c r="E30" s="43">
        <v>1</v>
      </c>
      <c r="F30" s="43">
        <v>0</v>
      </c>
      <c r="G30" s="43">
        <v>0</v>
      </c>
      <c r="H30" s="43">
        <f t="shared" si="1"/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793843</v>
      </c>
      <c r="O30" s="43">
        <v>0</v>
      </c>
      <c r="P30" s="43">
        <v>0</v>
      </c>
      <c r="Q30" s="44">
        <f>SUM(H30:P30)</f>
        <v>793843</v>
      </c>
    </row>
    <row r="31" spans="2:17" outlineLevel="1" x14ac:dyDescent="0.25">
      <c r="B31" s="110" t="s">
        <v>186</v>
      </c>
      <c r="C31" s="108"/>
      <c r="D31" s="108"/>
      <c r="E31" s="109">
        <f t="shared" ref="E31:Q31" si="4">SUBTOTAL(9,E21:E30)</f>
        <v>419</v>
      </c>
      <c r="F31" s="109">
        <f t="shared" si="4"/>
        <v>2249538.2599999998</v>
      </c>
      <c r="G31" s="109">
        <f t="shared" si="4"/>
        <v>29788174</v>
      </c>
      <c r="H31" s="109">
        <f t="shared" si="4"/>
        <v>32037712.259999998</v>
      </c>
      <c r="I31" s="109">
        <f t="shared" si="4"/>
        <v>25003449</v>
      </c>
      <c r="J31" s="109">
        <f t="shared" si="4"/>
        <v>4584068</v>
      </c>
      <c r="K31" s="109">
        <f t="shared" si="4"/>
        <v>2793242</v>
      </c>
      <c r="L31" s="109">
        <f t="shared" si="4"/>
        <v>96144611</v>
      </c>
      <c r="M31" s="109">
        <f t="shared" si="4"/>
        <v>35363784</v>
      </c>
      <c r="N31" s="109">
        <f t="shared" si="4"/>
        <v>224438170.78999999</v>
      </c>
      <c r="O31" s="109">
        <f t="shared" si="4"/>
        <v>0</v>
      </c>
      <c r="P31" s="109">
        <f t="shared" si="4"/>
        <v>-346441</v>
      </c>
      <c r="Q31" s="111">
        <f t="shared" si="4"/>
        <v>420018596.04999995</v>
      </c>
    </row>
    <row r="32" spans="2:17" outlineLevel="2" x14ac:dyDescent="0.25">
      <c r="B32" s="40" t="s">
        <v>22</v>
      </c>
      <c r="C32" s="41">
        <v>800251440</v>
      </c>
      <c r="D32" s="42" t="s">
        <v>57</v>
      </c>
      <c r="E32" s="43">
        <v>4</v>
      </c>
      <c r="F32" s="43">
        <v>0</v>
      </c>
      <c r="G32" s="43">
        <v>75770968</v>
      </c>
      <c r="H32" s="43">
        <f t="shared" si="1"/>
        <v>75770968</v>
      </c>
      <c r="I32" s="43">
        <v>0</v>
      </c>
      <c r="J32" s="43">
        <v>92606773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4">
        <f t="shared" ref="Q32:Q62" si="5">SUM(H32:P32)</f>
        <v>168377741</v>
      </c>
    </row>
    <row r="33" spans="2:17" outlineLevel="2" x14ac:dyDescent="0.25">
      <c r="B33" s="40" t="s">
        <v>22</v>
      </c>
      <c r="C33" s="41">
        <v>900226715</v>
      </c>
      <c r="D33" s="42" t="s">
        <v>78</v>
      </c>
      <c r="E33" s="43">
        <v>15</v>
      </c>
      <c r="F33" s="43">
        <v>0</v>
      </c>
      <c r="G33" s="43">
        <v>0</v>
      </c>
      <c r="H33" s="43">
        <f t="shared" si="1"/>
        <v>0</v>
      </c>
      <c r="I33" s="43">
        <v>113902019</v>
      </c>
      <c r="J33" s="43">
        <v>165752508</v>
      </c>
      <c r="K33" s="43">
        <v>166309627</v>
      </c>
      <c r="L33" s="43">
        <v>109463084</v>
      </c>
      <c r="M33" s="43">
        <v>247689467</v>
      </c>
      <c r="N33" s="43">
        <v>0</v>
      </c>
      <c r="O33" s="43">
        <v>0</v>
      </c>
      <c r="P33" s="43">
        <v>0</v>
      </c>
      <c r="Q33" s="44">
        <f t="shared" si="5"/>
        <v>803116705</v>
      </c>
    </row>
    <row r="34" spans="2:17" outlineLevel="1" x14ac:dyDescent="0.25">
      <c r="B34" s="110" t="s">
        <v>187</v>
      </c>
      <c r="C34" s="108"/>
      <c r="D34" s="108"/>
      <c r="E34" s="109">
        <f t="shared" ref="E34:Q34" si="6">SUBTOTAL(9,E32:E33)</f>
        <v>19</v>
      </c>
      <c r="F34" s="109">
        <f t="shared" si="6"/>
        <v>0</v>
      </c>
      <c r="G34" s="109">
        <f t="shared" si="6"/>
        <v>75770968</v>
      </c>
      <c r="H34" s="109">
        <f t="shared" si="6"/>
        <v>75770968</v>
      </c>
      <c r="I34" s="109">
        <f t="shared" si="6"/>
        <v>113902019</v>
      </c>
      <c r="J34" s="109">
        <f t="shared" si="6"/>
        <v>258359281</v>
      </c>
      <c r="K34" s="109">
        <f t="shared" si="6"/>
        <v>166309627</v>
      </c>
      <c r="L34" s="109">
        <f t="shared" si="6"/>
        <v>109463084</v>
      </c>
      <c r="M34" s="109">
        <f t="shared" si="6"/>
        <v>247689467</v>
      </c>
      <c r="N34" s="109">
        <f t="shared" si="6"/>
        <v>0</v>
      </c>
      <c r="O34" s="109">
        <f t="shared" si="6"/>
        <v>0</v>
      </c>
      <c r="P34" s="109">
        <f t="shared" si="6"/>
        <v>0</v>
      </c>
      <c r="Q34" s="111">
        <f t="shared" si="6"/>
        <v>971494446</v>
      </c>
    </row>
    <row r="35" spans="2:17" outlineLevel="2" x14ac:dyDescent="0.25">
      <c r="B35" s="40" t="s">
        <v>23</v>
      </c>
      <c r="C35" s="41">
        <v>800088702</v>
      </c>
      <c r="D35" s="42" t="s">
        <v>53</v>
      </c>
      <c r="E35" s="43">
        <v>3347</v>
      </c>
      <c r="F35" s="43">
        <v>31413934.07</v>
      </c>
      <c r="G35" s="43">
        <v>92231417</v>
      </c>
      <c r="H35" s="43">
        <f t="shared" si="1"/>
        <v>123645351.06999999</v>
      </c>
      <c r="I35" s="43">
        <v>201197017</v>
      </c>
      <c r="J35" s="43">
        <v>242093093</v>
      </c>
      <c r="K35" s="43">
        <v>70379164</v>
      </c>
      <c r="L35" s="43">
        <v>80321114</v>
      </c>
      <c r="M35" s="43">
        <v>90397601</v>
      </c>
      <c r="N35" s="43">
        <v>988148456.45000005</v>
      </c>
      <c r="O35" s="43">
        <v>0</v>
      </c>
      <c r="P35" s="43">
        <v>0</v>
      </c>
      <c r="Q35" s="44">
        <f t="shared" si="5"/>
        <v>1796181796.52</v>
      </c>
    </row>
    <row r="36" spans="2:17" outlineLevel="2" x14ac:dyDescent="0.25">
      <c r="B36" s="40" t="s">
        <v>23</v>
      </c>
      <c r="C36" s="41">
        <v>800112806</v>
      </c>
      <c r="D36" s="42" t="s">
        <v>232</v>
      </c>
      <c r="E36" s="43">
        <v>5</v>
      </c>
      <c r="F36" s="43">
        <v>0</v>
      </c>
      <c r="G36" s="43">
        <v>0</v>
      </c>
      <c r="H36" s="43">
        <f t="shared" si="1"/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3556290</v>
      </c>
      <c r="O36" s="43">
        <v>0</v>
      </c>
      <c r="P36" s="43">
        <v>0</v>
      </c>
      <c r="Q36" s="44">
        <f t="shared" si="5"/>
        <v>3556290</v>
      </c>
    </row>
    <row r="37" spans="2:17" outlineLevel="2" x14ac:dyDescent="0.25">
      <c r="B37" s="40" t="s">
        <v>23</v>
      </c>
      <c r="C37" s="41">
        <v>800130907</v>
      </c>
      <c r="D37" s="42" t="s">
        <v>256</v>
      </c>
      <c r="E37" s="43">
        <v>3989</v>
      </c>
      <c r="F37" s="43">
        <v>21625631.539999999</v>
      </c>
      <c r="G37" s="43">
        <v>388791296</v>
      </c>
      <c r="H37" s="43">
        <f t="shared" si="1"/>
        <v>410416927.54000002</v>
      </c>
      <c r="I37" s="43">
        <v>831856760</v>
      </c>
      <c r="J37" s="43">
        <v>561644406</v>
      </c>
      <c r="K37" s="43">
        <v>74143449</v>
      </c>
      <c r="L37" s="43">
        <v>391004187</v>
      </c>
      <c r="M37" s="43">
        <v>126445918</v>
      </c>
      <c r="N37" s="43">
        <v>208775686.29999998</v>
      </c>
      <c r="O37" s="43">
        <v>0</v>
      </c>
      <c r="P37" s="43">
        <v>-519732201.44</v>
      </c>
      <c r="Q37" s="44">
        <f t="shared" si="5"/>
        <v>2084555132.4000001</v>
      </c>
    </row>
    <row r="38" spans="2:17" outlineLevel="2" x14ac:dyDescent="0.25">
      <c r="B38" s="40" t="s">
        <v>23</v>
      </c>
      <c r="C38" s="41">
        <v>800249241</v>
      </c>
      <c r="D38" s="42" t="s">
        <v>55</v>
      </c>
      <c r="E38" s="43">
        <v>6</v>
      </c>
      <c r="F38" s="43">
        <v>0</v>
      </c>
      <c r="G38" s="43">
        <v>0</v>
      </c>
      <c r="H38" s="43">
        <f t="shared" si="1"/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4458514</v>
      </c>
      <c r="O38" s="43">
        <v>0</v>
      </c>
      <c r="P38" s="43">
        <v>0</v>
      </c>
      <c r="Q38" s="44">
        <f t="shared" si="5"/>
        <v>4458514</v>
      </c>
    </row>
    <row r="39" spans="2:17" outlineLevel="2" x14ac:dyDescent="0.25">
      <c r="B39" s="40" t="s">
        <v>23</v>
      </c>
      <c r="C39" s="41">
        <v>800251440</v>
      </c>
      <c r="D39" s="42" t="s">
        <v>57</v>
      </c>
      <c r="E39" s="43">
        <v>2226</v>
      </c>
      <c r="F39" s="43">
        <v>30976148.43</v>
      </c>
      <c r="G39" s="43">
        <v>245365073</v>
      </c>
      <c r="H39" s="43">
        <f t="shared" si="1"/>
        <v>276341221.43000001</v>
      </c>
      <c r="I39" s="43">
        <v>233052121</v>
      </c>
      <c r="J39" s="43">
        <v>334876231</v>
      </c>
      <c r="K39" s="43">
        <v>183443462</v>
      </c>
      <c r="L39" s="43">
        <v>280955411</v>
      </c>
      <c r="M39" s="43">
        <v>157246523.34999999</v>
      </c>
      <c r="N39" s="43">
        <v>0</v>
      </c>
      <c r="O39" s="43">
        <v>0</v>
      </c>
      <c r="P39" s="43">
        <v>-1193772933</v>
      </c>
      <c r="Q39" s="44">
        <f t="shared" si="5"/>
        <v>272142036.77999997</v>
      </c>
    </row>
    <row r="40" spans="2:17" outlineLevel="2" x14ac:dyDescent="0.25">
      <c r="B40" s="40" t="s">
        <v>23</v>
      </c>
      <c r="C40" s="41">
        <v>805001157</v>
      </c>
      <c r="D40" s="42" t="s">
        <v>60</v>
      </c>
      <c r="E40" s="43">
        <v>30</v>
      </c>
      <c r="F40" s="43">
        <v>0</v>
      </c>
      <c r="G40" s="43">
        <v>151151</v>
      </c>
      <c r="H40" s="43">
        <f t="shared" si="1"/>
        <v>151151</v>
      </c>
      <c r="I40" s="43">
        <v>0</v>
      </c>
      <c r="J40" s="43">
        <v>0</v>
      </c>
      <c r="K40" s="43">
        <v>0</v>
      </c>
      <c r="L40" s="43">
        <v>379699</v>
      </c>
      <c r="M40" s="43">
        <v>2899652</v>
      </c>
      <c r="N40" s="43">
        <v>32364590</v>
      </c>
      <c r="O40" s="43">
        <v>0</v>
      </c>
      <c r="P40" s="43">
        <v>0</v>
      </c>
      <c r="Q40" s="44">
        <f t="shared" si="5"/>
        <v>35795092</v>
      </c>
    </row>
    <row r="41" spans="2:17" outlineLevel="2" x14ac:dyDescent="0.25">
      <c r="B41" s="40" t="s">
        <v>23</v>
      </c>
      <c r="C41" s="41">
        <v>806008394</v>
      </c>
      <c r="D41" s="42" t="s">
        <v>61</v>
      </c>
      <c r="E41" s="43">
        <v>316</v>
      </c>
      <c r="F41" s="43">
        <v>14293022.130000001</v>
      </c>
      <c r="G41" s="43">
        <v>100277738</v>
      </c>
      <c r="H41" s="43">
        <f t="shared" si="1"/>
        <v>114570760.13</v>
      </c>
      <c r="I41" s="43">
        <v>9392495</v>
      </c>
      <c r="J41" s="43">
        <v>93511803</v>
      </c>
      <c r="K41" s="43">
        <v>44384679</v>
      </c>
      <c r="L41" s="43">
        <v>5205174</v>
      </c>
      <c r="M41" s="43">
        <v>76100</v>
      </c>
      <c r="N41" s="43">
        <v>1900944</v>
      </c>
      <c r="O41" s="43">
        <v>0</v>
      </c>
      <c r="P41" s="43">
        <v>0</v>
      </c>
      <c r="Q41" s="44">
        <f t="shared" si="5"/>
        <v>269041955.13</v>
      </c>
    </row>
    <row r="42" spans="2:17" outlineLevel="2" x14ac:dyDescent="0.25">
      <c r="B42" s="40" t="s">
        <v>23</v>
      </c>
      <c r="C42" s="41">
        <v>809008362</v>
      </c>
      <c r="D42" s="42" t="s">
        <v>139</v>
      </c>
      <c r="E42" s="43">
        <v>23</v>
      </c>
      <c r="F42" s="43">
        <v>0</v>
      </c>
      <c r="G42" s="43">
        <v>60300</v>
      </c>
      <c r="H42" s="43">
        <f t="shared" si="1"/>
        <v>60300</v>
      </c>
      <c r="I42" s="43">
        <v>5117939</v>
      </c>
      <c r="J42" s="43">
        <v>0</v>
      </c>
      <c r="K42" s="43">
        <v>114550</v>
      </c>
      <c r="L42" s="43">
        <v>3989904</v>
      </c>
      <c r="M42" s="43">
        <v>641497</v>
      </c>
      <c r="N42" s="43">
        <v>2067743</v>
      </c>
      <c r="O42" s="43">
        <v>0</v>
      </c>
      <c r="P42" s="43">
        <v>0</v>
      </c>
      <c r="Q42" s="44">
        <f t="shared" si="5"/>
        <v>11991933</v>
      </c>
    </row>
    <row r="43" spans="2:17" outlineLevel="2" x14ac:dyDescent="0.25">
      <c r="B43" s="40" t="s">
        <v>23</v>
      </c>
      <c r="C43" s="41">
        <v>817000248</v>
      </c>
      <c r="D43" s="42" t="s">
        <v>63</v>
      </c>
      <c r="E43" s="43">
        <v>15</v>
      </c>
      <c r="F43" s="43">
        <v>0</v>
      </c>
      <c r="G43" s="43">
        <v>0</v>
      </c>
      <c r="H43" s="43">
        <f t="shared" si="1"/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18151020</v>
      </c>
      <c r="O43" s="43">
        <v>0</v>
      </c>
      <c r="P43" s="43">
        <v>0</v>
      </c>
      <c r="Q43" s="44">
        <f t="shared" si="5"/>
        <v>18151020</v>
      </c>
    </row>
    <row r="44" spans="2:17" outlineLevel="2" x14ac:dyDescent="0.25">
      <c r="B44" s="40" t="s">
        <v>23</v>
      </c>
      <c r="C44" s="41">
        <v>830003564</v>
      </c>
      <c r="D44" s="42" t="s">
        <v>65</v>
      </c>
      <c r="E44" s="43">
        <v>8964</v>
      </c>
      <c r="F44" s="43">
        <v>229742171.78999999</v>
      </c>
      <c r="G44" s="43">
        <v>727169243</v>
      </c>
      <c r="H44" s="43">
        <f t="shared" si="1"/>
        <v>956911414.78999996</v>
      </c>
      <c r="I44" s="43">
        <v>688628736</v>
      </c>
      <c r="J44" s="43">
        <v>597635323</v>
      </c>
      <c r="K44" s="43">
        <v>543996632.45000005</v>
      </c>
      <c r="L44" s="43">
        <v>1153451463.53</v>
      </c>
      <c r="M44" s="43">
        <v>417518261</v>
      </c>
      <c r="N44" s="43">
        <v>717825821.30999994</v>
      </c>
      <c r="O44" s="43">
        <v>0</v>
      </c>
      <c r="P44" s="43">
        <v>-573723293.12</v>
      </c>
      <c r="Q44" s="44">
        <f t="shared" si="5"/>
        <v>4502244358.96</v>
      </c>
    </row>
    <row r="45" spans="2:17" outlineLevel="2" x14ac:dyDescent="0.25">
      <c r="B45" s="40" t="s">
        <v>23</v>
      </c>
      <c r="C45" s="41">
        <v>830028288</v>
      </c>
      <c r="D45" s="42" t="s">
        <v>127</v>
      </c>
      <c r="E45" s="43">
        <v>1</v>
      </c>
      <c r="F45" s="43">
        <v>0</v>
      </c>
      <c r="G45" s="43">
        <v>0</v>
      </c>
      <c r="H45" s="43">
        <f t="shared" si="1"/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769026</v>
      </c>
      <c r="O45" s="43">
        <v>0</v>
      </c>
      <c r="P45" s="43">
        <v>0</v>
      </c>
      <c r="Q45" s="44">
        <f t="shared" si="5"/>
        <v>769026</v>
      </c>
    </row>
    <row r="46" spans="2:17" outlineLevel="2" x14ac:dyDescent="0.25">
      <c r="B46" s="40" t="s">
        <v>23</v>
      </c>
      <c r="C46" s="41">
        <v>830113831</v>
      </c>
      <c r="D46" s="42" t="s">
        <v>68</v>
      </c>
      <c r="E46" s="43">
        <v>435</v>
      </c>
      <c r="F46" s="43">
        <v>4656018.71</v>
      </c>
      <c r="G46" s="43">
        <v>25414328</v>
      </c>
      <c r="H46" s="43">
        <f t="shared" si="1"/>
        <v>30070346.710000001</v>
      </c>
      <c r="I46" s="43">
        <v>8856642</v>
      </c>
      <c r="J46" s="43">
        <v>9100883</v>
      </c>
      <c r="K46" s="43">
        <v>6263288</v>
      </c>
      <c r="L46" s="43">
        <v>11774590</v>
      </c>
      <c r="M46" s="43">
        <v>24771518</v>
      </c>
      <c r="N46" s="43">
        <v>55689655</v>
      </c>
      <c r="O46" s="43">
        <v>0</v>
      </c>
      <c r="P46" s="43">
        <v>-8002025</v>
      </c>
      <c r="Q46" s="44">
        <f t="shared" si="5"/>
        <v>138524897.71000001</v>
      </c>
    </row>
    <row r="47" spans="2:17" outlineLevel="2" x14ac:dyDescent="0.25">
      <c r="B47" s="40" t="s">
        <v>23</v>
      </c>
      <c r="C47" s="41">
        <v>837000084</v>
      </c>
      <c r="D47" s="42" t="s">
        <v>143</v>
      </c>
      <c r="E47" s="43">
        <v>9</v>
      </c>
      <c r="F47" s="43">
        <v>0</v>
      </c>
      <c r="G47" s="43">
        <v>98200</v>
      </c>
      <c r="H47" s="43">
        <f t="shared" si="1"/>
        <v>98200</v>
      </c>
      <c r="I47" s="43">
        <v>54000</v>
      </c>
      <c r="J47" s="43">
        <v>40100</v>
      </c>
      <c r="K47" s="43">
        <v>0</v>
      </c>
      <c r="L47" s="43">
        <v>0</v>
      </c>
      <c r="M47" s="43">
        <v>2150906</v>
      </c>
      <c r="N47" s="43">
        <v>160015</v>
      </c>
      <c r="O47" s="43">
        <v>0</v>
      </c>
      <c r="P47" s="43">
        <v>0</v>
      </c>
      <c r="Q47" s="44">
        <f t="shared" si="5"/>
        <v>2503221</v>
      </c>
    </row>
    <row r="48" spans="2:17" outlineLevel="2" x14ac:dyDescent="0.25">
      <c r="B48" s="40" t="s">
        <v>23</v>
      </c>
      <c r="C48" s="41">
        <v>860066942</v>
      </c>
      <c r="D48" s="42" t="s">
        <v>70</v>
      </c>
      <c r="E48" s="43">
        <v>3803</v>
      </c>
      <c r="F48" s="43">
        <v>173974073.31</v>
      </c>
      <c r="G48" s="43">
        <v>512924473</v>
      </c>
      <c r="H48" s="43">
        <f t="shared" si="1"/>
        <v>686898546.30999994</v>
      </c>
      <c r="I48" s="43">
        <v>353825055</v>
      </c>
      <c r="J48" s="43">
        <v>488756584</v>
      </c>
      <c r="K48" s="43">
        <v>68647492</v>
      </c>
      <c r="L48" s="43">
        <v>135308450</v>
      </c>
      <c r="M48" s="43">
        <v>112044951</v>
      </c>
      <c r="N48" s="43">
        <v>436214019.74000001</v>
      </c>
      <c r="O48" s="43">
        <v>0</v>
      </c>
      <c r="P48" s="43">
        <v>0</v>
      </c>
      <c r="Q48" s="44">
        <f t="shared" si="5"/>
        <v>2281695098.0500002</v>
      </c>
    </row>
    <row r="49" spans="2:17" outlineLevel="2" x14ac:dyDescent="0.25">
      <c r="B49" s="40" t="s">
        <v>23</v>
      </c>
      <c r="C49" s="41">
        <v>890102044</v>
      </c>
      <c r="D49" s="42" t="s">
        <v>71</v>
      </c>
      <c r="E49" s="43">
        <v>26</v>
      </c>
      <c r="F49" s="43">
        <v>0</v>
      </c>
      <c r="G49" s="43">
        <v>551888</v>
      </c>
      <c r="H49" s="43">
        <f t="shared" si="1"/>
        <v>551888</v>
      </c>
      <c r="I49" s="43">
        <v>0</v>
      </c>
      <c r="J49" s="43">
        <v>0</v>
      </c>
      <c r="K49" s="43">
        <v>0</v>
      </c>
      <c r="L49" s="43">
        <v>62316</v>
      </c>
      <c r="M49" s="43">
        <v>671800</v>
      </c>
      <c r="N49" s="43">
        <v>5333735</v>
      </c>
      <c r="O49" s="43">
        <v>0</v>
      </c>
      <c r="P49" s="43">
        <v>0</v>
      </c>
      <c r="Q49" s="44">
        <f t="shared" si="5"/>
        <v>6619739</v>
      </c>
    </row>
    <row r="50" spans="2:17" outlineLevel="2" x14ac:dyDescent="0.25">
      <c r="B50" s="40" t="s">
        <v>23</v>
      </c>
      <c r="C50" s="41">
        <v>890205361</v>
      </c>
      <c r="D50" s="42" t="s">
        <v>72</v>
      </c>
      <c r="E50" s="43">
        <v>3</v>
      </c>
      <c r="F50" s="43">
        <v>0</v>
      </c>
      <c r="G50" s="43">
        <v>0</v>
      </c>
      <c r="H50" s="43">
        <f t="shared" si="1"/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2545084</v>
      </c>
      <c r="O50" s="43">
        <v>0</v>
      </c>
      <c r="P50" s="43">
        <v>0</v>
      </c>
      <c r="Q50" s="44">
        <f t="shared" si="5"/>
        <v>2545084</v>
      </c>
    </row>
    <row r="51" spans="2:17" outlineLevel="2" x14ac:dyDescent="0.25">
      <c r="B51" s="40" t="s">
        <v>23</v>
      </c>
      <c r="C51" s="41">
        <v>890303093</v>
      </c>
      <c r="D51" s="42" t="s">
        <v>73</v>
      </c>
      <c r="E51" s="43">
        <v>4</v>
      </c>
      <c r="F51" s="43">
        <v>0</v>
      </c>
      <c r="G51" s="43">
        <v>0</v>
      </c>
      <c r="H51" s="43">
        <f t="shared" si="1"/>
        <v>0</v>
      </c>
      <c r="I51" s="43">
        <v>0</v>
      </c>
      <c r="J51" s="43">
        <v>0</v>
      </c>
      <c r="K51" s="43">
        <v>0</v>
      </c>
      <c r="L51" s="43">
        <v>76300</v>
      </c>
      <c r="M51" s="43">
        <v>0</v>
      </c>
      <c r="N51" s="43">
        <v>6423486</v>
      </c>
      <c r="O51" s="43">
        <v>0</v>
      </c>
      <c r="P51" s="43">
        <v>0</v>
      </c>
      <c r="Q51" s="44">
        <f t="shared" si="5"/>
        <v>6499786</v>
      </c>
    </row>
    <row r="52" spans="2:17" outlineLevel="2" x14ac:dyDescent="0.25">
      <c r="B52" s="40" t="s">
        <v>23</v>
      </c>
      <c r="C52" s="41">
        <v>891600091</v>
      </c>
      <c r="D52" s="42" t="s">
        <v>75</v>
      </c>
      <c r="E52" s="43">
        <v>3</v>
      </c>
      <c r="F52" s="43">
        <v>0</v>
      </c>
      <c r="G52" s="43">
        <v>0</v>
      </c>
      <c r="H52" s="43">
        <f t="shared" si="1"/>
        <v>0</v>
      </c>
      <c r="I52" s="43">
        <v>3070361</v>
      </c>
      <c r="J52" s="43">
        <v>104400</v>
      </c>
      <c r="K52" s="43">
        <v>0</v>
      </c>
      <c r="L52" s="43">
        <v>0</v>
      </c>
      <c r="M52" s="43">
        <v>0</v>
      </c>
      <c r="N52" s="43">
        <v>1089015</v>
      </c>
      <c r="O52" s="43">
        <v>0</v>
      </c>
      <c r="P52" s="43">
        <v>0</v>
      </c>
      <c r="Q52" s="44">
        <f t="shared" si="5"/>
        <v>4263776</v>
      </c>
    </row>
    <row r="53" spans="2:17" outlineLevel="2" x14ac:dyDescent="0.25">
      <c r="B53" s="40" t="s">
        <v>23</v>
      </c>
      <c r="C53" s="41">
        <v>891856000</v>
      </c>
      <c r="D53" s="42" t="s">
        <v>76</v>
      </c>
      <c r="E53" s="43">
        <v>36</v>
      </c>
      <c r="F53" s="43">
        <v>0</v>
      </c>
      <c r="G53" s="43">
        <v>193500</v>
      </c>
      <c r="H53" s="43">
        <f t="shared" si="1"/>
        <v>193500</v>
      </c>
      <c r="I53" s="43">
        <v>593500</v>
      </c>
      <c r="J53" s="43">
        <v>2062988</v>
      </c>
      <c r="K53" s="43">
        <v>73400</v>
      </c>
      <c r="L53" s="43">
        <v>0</v>
      </c>
      <c r="M53" s="43">
        <v>65700</v>
      </c>
      <c r="N53" s="43">
        <v>88182874</v>
      </c>
      <c r="O53" s="43">
        <v>0</v>
      </c>
      <c r="P53" s="43">
        <v>0</v>
      </c>
      <c r="Q53" s="44">
        <f t="shared" si="5"/>
        <v>91171962</v>
      </c>
    </row>
    <row r="54" spans="2:17" outlineLevel="2" x14ac:dyDescent="0.25">
      <c r="B54" s="40" t="s">
        <v>23</v>
      </c>
      <c r="C54" s="41">
        <v>900156264</v>
      </c>
      <c r="D54" s="42" t="s">
        <v>77</v>
      </c>
      <c r="E54" s="43">
        <v>5017</v>
      </c>
      <c r="F54" s="43">
        <v>55546842.780000001</v>
      </c>
      <c r="G54" s="43">
        <v>470975392</v>
      </c>
      <c r="H54" s="43">
        <f t="shared" si="1"/>
        <v>526522234.77999997</v>
      </c>
      <c r="I54" s="43">
        <v>374871974</v>
      </c>
      <c r="J54" s="43">
        <v>560793448</v>
      </c>
      <c r="K54" s="43">
        <v>520059003</v>
      </c>
      <c r="L54" s="43">
        <v>1099765688.1999998</v>
      </c>
      <c r="M54" s="43">
        <v>718766715.09999955</v>
      </c>
      <c r="N54" s="43">
        <v>0</v>
      </c>
      <c r="O54" s="43">
        <v>0</v>
      </c>
      <c r="P54" s="43">
        <v>-1805970030</v>
      </c>
      <c r="Q54" s="44">
        <f t="shared" si="5"/>
        <v>1994809033.079999</v>
      </c>
    </row>
    <row r="55" spans="2:17" outlineLevel="2" x14ac:dyDescent="0.25">
      <c r="B55" s="40" t="s">
        <v>23</v>
      </c>
      <c r="C55" s="41">
        <v>900226715</v>
      </c>
      <c r="D55" s="42" t="s">
        <v>78</v>
      </c>
      <c r="E55" s="43">
        <v>758</v>
      </c>
      <c r="F55" s="43">
        <v>0</v>
      </c>
      <c r="G55" s="43">
        <v>58033116</v>
      </c>
      <c r="H55" s="43">
        <f t="shared" si="1"/>
        <v>58033116</v>
      </c>
      <c r="I55" s="43">
        <v>6313327</v>
      </c>
      <c r="J55" s="43">
        <v>75270706</v>
      </c>
      <c r="K55" s="43">
        <v>31313599</v>
      </c>
      <c r="L55" s="43">
        <v>214036755</v>
      </c>
      <c r="M55" s="43">
        <v>161689034</v>
      </c>
      <c r="N55" s="43">
        <v>248112261.23000002</v>
      </c>
      <c r="O55" s="43">
        <v>0</v>
      </c>
      <c r="P55" s="43">
        <v>0</v>
      </c>
      <c r="Q55" s="44">
        <f t="shared" si="5"/>
        <v>794768798.23000002</v>
      </c>
    </row>
    <row r="56" spans="2:17" outlineLevel="2" x14ac:dyDescent="0.25">
      <c r="B56" s="40" t="s">
        <v>23</v>
      </c>
      <c r="C56" s="41">
        <v>900256090</v>
      </c>
      <c r="D56" s="42" t="s">
        <v>79</v>
      </c>
      <c r="E56" s="43">
        <v>7</v>
      </c>
      <c r="F56" s="43">
        <v>0</v>
      </c>
      <c r="G56" s="43">
        <v>0</v>
      </c>
      <c r="H56" s="43">
        <f t="shared" si="1"/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8892239</v>
      </c>
      <c r="O56" s="43">
        <v>0</v>
      </c>
      <c r="P56" s="43">
        <v>0</v>
      </c>
      <c r="Q56" s="44">
        <f t="shared" si="5"/>
        <v>8892239</v>
      </c>
    </row>
    <row r="57" spans="2:17" outlineLevel="2" x14ac:dyDescent="0.25">
      <c r="B57" s="40" t="s">
        <v>23</v>
      </c>
      <c r="C57" s="41">
        <v>900298372</v>
      </c>
      <c r="D57" s="42" t="s">
        <v>246</v>
      </c>
      <c r="E57" s="43">
        <v>3168</v>
      </c>
      <c r="F57" s="43">
        <v>301545146.36000001</v>
      </c>
      <c r="G57" s="43">
        <v>166381437</v>
      </c>
      <c r="H57" s="43">
        <f t="shared" si="1"/>
        <v>467926583.36000001</v>
      </c>
      <c r="I57" s="43">
        <v>50745581</v>
      </c>
      <c r="J57" s="43">
        <v>109376887</v>
      </c>
      <c r="K57" s="43">
        <v>31666228</v>
      </c>
      <c r="L57" s="43">
        <v>94761498</v>
      </c>
      <c r="M57" s="43">
        <v>46617941</v>
      </c>
      <c r="N57" s="43">
        <v>153225484</v>
      </c>
      <c r="O57" s="43">
        <v>0</v>
      </c>
      <c r="P57" s="43">
        <v>-9192140.3000000007</v>
      </c>
      <c r="Q57" s="44">
        <f t="shared" si="5"/>
        <v>945128062.06000006</v>
      </c>
    </row>
    <row r="58" spans="2:17" outlineLevel="2" x14ac:dyDescent="0.25">
      <c r="B58" s="40" t="s">
        <v>23</v>
      </c>
      <c r="C58" s="41">
        <v>900604350</v>
      </c>
      <c r="D58" s="42" t="s">
        <v>280</v>
      </c>
      <c r="E58" s="43">
        <v>15</v>
      </c>
      <c r="F58" s="43">
        <v>1270</v>
      </c>
      <c r="G58" s="43">
        <v>108500</v>
      </c>
      <c r="H58" s="43">
        <f t="shared" si="1"/>
        <v>109770</v>
      </c>
      <c r="I58" s="43">
        <v>207690</v>
      </c>
      <c r="J58" s="43">
        <v>878600</v>
      </c>
      <c r="K58" s="43">
        <v>6670556</v>
      </c>
      <c r="L58" s="43">
        <v>501121</v>
      </c>
      <c r="M58" s="43">
        <v>34940</v>
      </c>
      <c r="N58" s="43">
        <v>2116478</v>
      </c>
      <c r="O58" s="43">
        <v>0</v>
      </c>
      <c r="P58" s="43">
        <v>0</v>
      </c>
      <c r="Q58" s="44">
        <f t="shared" si="5"/>
        <v>10519155</v>
      </c>
    </row>
    <row r="59" spans="2:17" outlineLevel="2" x14ac:dyDescent="0.25">
      <c r="B59" s="40" t="s">
        <v>23</v>
      </c>
      <c r="C59" s="41">
        <v>900914254</v>
      </c>
      <c r="D59" s="42" t="s">
        <v>253</v>
      </c>
      <c r="E59" s="43">
        <v>1</v>
      </c>
      <c r="F59" s="43">
        <v>0</v>
      </c>
      <c r="G59" s="43">
        <v>0</v>
      </c>
      <c r="H59" s="43">
        <f t="shared" si="1"/>
        <v>0</v>
      </c>
      <c r="I59" s="43">
        <v>85315.5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4">
        <f t="shared" si="5"/>
        <v>85315.5</v>
      </c>
    </row>
    <row r="60" spans="2:17" outlineLevel="2" x14ac:dyDescent="0.25">
      <c r="B60" s="40" t="s">
        <v>23</v>
      </c>
      <c r="C60" s="41">
        <v>900935126</v>
      </c>
      <c r="D60" s="42" t="s">
        <v>151</v>
      </c>
      <c r="E60" s="43">
        <v>122</v>
      </c>
      <c r="F60" s="43">
        <v>13711717.289999999</v>
      </c>
      <c r="G60" s="43">
        <v>6632250</v>
      </c>
      <c r="H60" s="43">
        <f t="shared" si="1"/>
        <v>20343967.289999999</v>
      </c>
      <c r="I60" s="43">
        <v>31211690</v>
      </c>
      <c r="J60" s="43">
        <v>16420042</v>
      </c>
      <c r="K60" s="43">
        <v>1281590</v>
      </c>
      <c r="L60" s="43">
        <v>1640579</v>
      </c>
      <c r="M60" s="43">
        <v>0</v>
      </c>
      <c r="N60" s="43">
        <v>7824070.75</v>
      </c>
      <c r="O60" s="43">
        <v>0</v>
      </c>
      <c r="P60" s="43">
        <v>0</v>
      </c>
      <c r="Q60" s="44">
        <f t="shared" si="5"/>
        <v>78721939.039999992</v>
      </c>
    </row>
    <row r="61" spans="2:17" outlineLevel="2" x14ac:dyDescent="0.25">
      <c r="B61" s="40" t="s">
        <v>23</v>
      </c>
      <c r="C61" s="41">
        <v>901021565</v>
      </c>
      <c r="D61" s="42" t="s">
        <v>292</v>
      </c>
      <c r="E61" s="43">
        <v>14</v>
      </c>
      <c r="F61" s="43">
        <v>0</v>
      </c>
      <c r="G61" s="43">
        <v>1823212</v>
      </c>
      <c r="H61" s="43">
        <f t="shared" si="1"/>
        <v>1823212</v>
      </c>
      <c r="I61" s="43">
        <v>0</v>
      </c>
      <c r="J61" s="43">
        <v>0</v>
      </c>
      <c r="K61" s="43">
        <v>0</v>
      </c>
      <c r="L61" s="43">
        <v>1003843</v>
      </c>
      <c r="M61" s="43">
        <v>25600</v>
      </c>
      <c r="N61" s="43">
        <v>2341033</v>
      </c>
      <c r="O61" s="43">
        <v>0</v>
      </c>
      <c r="P61" s="43">
        <v>0</v>
      </c>
      <c r="Q61" s="44">
        <f t="shared" si="5"/>
        <v>5193688</v>
      </c>
    </row>
    <row r="62" spans="2:17" outlineLevel="2" x14ac:dyDescent="0.25">
      <c r="B62" s="40" t="s">
        <v>23</v>
      </c>
      <c r="C62" s="41">
        <v>901543211</v>
      </c>
      <c r="D62" s="42" t="s">
        <v>294</v>
      </c>
      <c r="E62" s="43">
        <v>128</v>
      </c>
      <c r="F62" s="43">
        <v>0</v>
      </c>
      <c r="G62" s="43">
        <v>87288717</v>
      </c>
      <c r="H62" s="43">
        <f t="shared" si="1"/>
        <v>87288717</v>
      </c>
      <c r="I62" s="43">
        <v>14258265</v>
      </c>
      <c r="J62" s="43">
        <v>0</v>
      </c>
      <c r="K62" s="43">
        <v>33293355</v>
      </c>
      <c r="L62" s="43">
        <v>13936455</v>
      </c>
      <c r="M62" s="43">
        <v>11607141</v>
      </c>
      <c r="N62" s="43">
        <v>0</v>
      </c>
      <c r="O62" s="43">
        <v>0</v>
      </c>
      <c r="P62" s="43">
        <v>0</v>
      </c>
      <c r="Q62" s="44">
        <f t="shared" si="5"/>
        <v>160383933</v>
      </c>
    </row>
    <row r="63" spans="2:17" outlineLevel="2" x14ac:dyDescent="0.25">
      <c r="B63" s="40" t="s">
        <v>23</v>
      </c>
      <c r="C63" s="41">
        <v>901543761</v>
      </c>
      <c r="D63" s="42" t="s">
        <v>288</v>
      </c>
      <c r="E63" s="43">
        <v>7</v>
      </c>
      <c r="F63" s="43">
        <v>0</v>
      </c>
      <c r="G63" s="43">
        <v>293000</v>
      </c>
      <c r="H63" s="43">
        <f t="shared" si="1"/>
        <v>293000</v>
      </c>
      <c r="I63" s="43">
        <v>2942634</v>
      </c>
      <c r="J63" s="43">
        <v>1325612</v>
      </c>
      <c r="K63" s="43">
        <v>161400</v>
      </c>
      <c r="L63" s="43">
        <v>0</v>
      </c>
      <c r="M63" s="43">
        <v>66724</v>
      </c>
      <c r="N63" s="43">
        <v>0</v>
      </c>
      <c r="O63" s="43">
        <v>0</v>
      </c>
      <c r="P63" s="43">
        <v>0</v>
      </c>
      <c r="Q63" s="44">
        <f t="shared" ref="Q63:Q81" si="7">SUM(H63:P63)</f>
        <v>4789370</v>
      </c>
    </row>
    <row r="64" spans="2:17" outlineLevel="1" x14ac:dyDescent="0.25">
      <c r="B64" s="110" t="s">
        <v>188</v>
      </c>
      <c r="C64" s="108"/>
      <c r="D64" s="108"/>
      <c r="E64" s="109">
        <f t="shared" ref="E64:Q64" si="8">SUBTOTAL(9,E35:E63)</f>
        <v>32478</v>
      </c>
      <c r="F64" s="109">
        <f t="shared" si="8"/>
        <v>877485976.40999997</v>
      </c>
      <c r="G64" s="109">
        <f t="shared" si="8"/>
        <v>2884764231</v>
      </c>
      <c r="H64" s="109">
        <f t="shared" si="8"/>
        <v>3762250207.4100003</v>
      </c>
      <c r="I64" s="109">
        <f t="shared" si="8"/>
        <v>2816281102.5</v>
      </c>
      <c r="J64" s="109">
        <f t="shared" si="8"/>
        <v>3093891106</v>
      </c>
      <c r="K64" s="109">
        <f t="shared" si="8"/>
        <v>1615891847.45</v>
      </c>
      <c r="L64" s="109">
        <f t="shared" si="8"/>
        <v>3488174547.7299995</v>
      </c>
      <c r="M64" s="109">
        <f t="shared" si="8"/>
        <v>1873738522.4499996</v>
      </c>
      <c r="N64" s="109">
        <f t="shared" si="8"/>
        <v>2996167540.7800002</v>
      </c>
      <c r="O64" s="109">
        <f t="shared" si="8"/>
        <v>0</v>
      </c>
      <c r="P64" s="109">
        <f t="shared" si="8"/>
        <v>-4110392622.8600001</v>
      </c>
      <c r="Q64" s="111">
        <f t="shared" si="8"/>
        <v>15536002251.459997</v>
      </c>
    </row>
    <row r="65" spans="2:17" outlineLevel="2" x14ac:dyDescent="0.25">
      <c r="B65" s="40" t="s">
        <v>24</v>
      </c>
      <c r="C65" s="41">
        <v>800225340</v>
      </c>
      <c r="D65" s="42" t="s">
        <v>208</v>
      </c>
      <c r="E65" s="43">
        <v>11</v>
      </c>
      <c r="F65" s="43">
        <v>0</v>
      </c>
      <c r="G65" s="43">
        <v>115225682</v>
      </c>
      <c r="H65" s="43">
        <f t="shared" si="1"/>
        <v>115225682</v>
      </c>
      <c r="I65" s="43">
        <v>0</v>
      </c>
      <c r="J65" s="43">
        <v>0</v>
      </c>
      <c r="K65" s="43">
        <v>0</v>
      </c>
      <c r="L65" s="43">
        <v>0</v>
      </c>
      <c r="M65" s="43">
        <v>606944</v>
      </c>
      <c r="N65" s="43">
        <v>110243299</v>
      </c>
      <c r="O65" s="43">
        <v>0</v>
      </c>
      <c r="P65" s="43">
        <v>0</v>
      </c>
      <c r="Q65" s="44">
        <f t="shared" si="7"/>
        <v>226075925</v>
      </c>
    </row>
    <row r="66" spans="2:17" outlineLevel="2" x14ac:dyDescent="0.25">
      <c r="B66" s="40" t="s">
        <v>24</v>
      </c>
      <c r="C66" s="41">
        <v>800250596</v>
      </c>
      <c r="D66" s="42" t="s">
        <v>308</v>
      </c>
      <c r="E66" s="43">
        <v>3</v>
      </c>
      <c r="F66" s="43">
        <v>0</v>
      </c>
      <c r="G66" s="43">
        <v>0</v>
      </c>
      <c r="H66" s="43">
        <f t="shared" si="1"/>
        <v>0</v>
      </c>
      <c r="I66" s="43">
        <v>0</v>
      </c>
      <c r="J66" s="43">
        <v>0</v>
      </c>
      <c r="K66" s="43">
        <v>0</v>
      </c>
      <c r="L66" s="43">
        <v>0</v>
      </c>
      <c r="M66" s="43">
        <v>3134040</v>
      </c>
      <c r="N66" s="43">
        <v>1377490</v>
      </c>
      <c r="O66" s="43">
        <v>0</v>
      </c>
      <c r="P66" s="43">
        <v>0</v>
      </c>
      <c r="Q66" s="44">
        <f t="shared" si="7"/>
        <v>4511530</v>
      </c>
    </row>
    <row r="67" spans="2:17" outlineLevel="2" x14ac:dyDescent="0.25">
      <c r="B67" s="40" t="s">
        <v>24</v>
      </c>
      <c r="C67" s="41">
        <v>830007606</v>
      </c>
      <c r="D67" s="42" t="s">
        <v>282</v>
      </c>
      <c r="E67" s="43">
        <v>1</v>
      </c>
      <c r="F67" s="43">
        <v>0</v>
      </c>
      <c r="G67" s="43">
        <v>0</v>
      </c>
      <c r="H67" s="43">
        <f t="shared" si="1"/>
        <v>0</v>
      </c>
      <c r="I67" s="43">
        <v>0</v>
      </c>
      <c r="J67" s="43">
        <v>0</v>
      </c>
      <c r="K67" s="43">
        <v>0</v>
      </c>
      <c r="L67" s="43">
        <v>0</v>
      </c>
      <c r="M67" s="43">
        <v>1907276</v>
      </c>
      <c r="N67" s="43">
        <v>0</v>
      </c>
      <c r="O67" s="43">
        <v>0</v>
      </c>
      <c r="P67" s="43">
        <v>0</v>
      </c>
      <c r="Q67" s="44">
        <f t="shared" si="7"/>
        <v>1907276</v>
      </c>
    </row>
    <row r="68" spans="2:17" outlineLevel="2" x14ac:dyDescent="0.25">
      <c r="B68" s="40" t="s">
        <v>24</v>
      </c>
      <c r="C68" s="41">
        <v>860013720</v>
      </c>
      <c r="D68" s="42" t="s">
        <v>306</v>
      </c>
      <c r="E68" s="43">
        <v>1</v>
      </c>
      <c r="F68" s="43">
        <v>0</v>
      </c>
      <c r="G68" s="43">
        <v>114000</v>
      </c>
      <c r="H68" s="43">
        <f t="shared" si="1"/>
        <v>114000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4">
        <f t="shared" si="7"/>
        <v>114000</v>
      </c>
    </row>
    <row r="69" spans="2:17" outlineLevel="2" x14ac:dyDescent="0.25">
      <c r="B69" s="40" t="s">
        <v>24</v>
      </c>
      <c r="C69" s="41">
        <v>860056070</v>
      </c>
      <c r="D69" s="42" t="s">
        <v>289</v>
      </c>
      <c r="E69" s="43">
        <v>2</v>
      </c>
      <c r="F69" s="43">
        <v>0</v>
      </c>
      <c r="G69" s="43">
        <v>0</v>
      </c>
      <c r="H69" s="43">
        <f t="shared" si="1"/>
        <v>0</v>
      </c>
      <c r="I69" s="43">
        <v>0</v>
      </c>
      <c r="J69" s="43">
        <v>0</v>
      </c>
      <c r="K69" s="43">
        <v>0</v>
      </c>
      <c r="L69" s="43">
        <v>0</v>
      </c>
      <c r="M69" s="43">
        <v>1148733222</v>
      </c>
      <c r="N69" s="43">
        <v>0</v>
      </c>
      <c r="O69" s="43">
        <v>0</v>
      </c>
      <c r="P69" s="43">
        <v>-68000000</v>
      </c>
      <c r="Q69" s="44">
        <f t="shared" si="7"/>
        <v>1080733222</v>
      </c>
    </row>
    <row r="70" spans="2:17" outlineLevel="2" x14ac:dyDescent="0.25">
      <c r="B70" s="40" t="s">
        <v>24</v>
      </c>
      <c r="C70" s="41">
        <v>860075558</v>
      </c>
      <c r="D70" s="42" t="s">
        <v>257</v>
      </c>
      <c r="E70" s="43">
        <v>2</v>
      </c>
      <c r="F70" s="43">
        <v>0</v>
      </c>
      <c r="G70" s="43">
        <v>0</v>
      </c>
      <c r="H70" s="43">
        <f t="shared" si="1"/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5079316</v>
      </c>
      <c r="O70" s="43">
        <v>0</v>
      </c>
      <c r="P70" s="43">
        <v>0</v>
      </c>
      <c r="Q70" s="44">
        <f t="shared" si="7"/>
        <v>5079316</v>
      </c>
    </row>
    <row r="71" spans="2:17" outlineLevel="2" x14ac:dyDescent="0.25">
      <c r="B71" s="40" t="s">
        <v>24</v>
      </c>
      <c r="C71" s="41">
        <v>860517302</v>
      </c>
      <c r="D71" s="42" t="s">
        <v>209</v>
      </c>
      <c r="E71" s="43">
        <v>1</v>
      </c>
      <c r="F71" s="43">
        <v>0</v>
      </c>
      <c r="G71" s="43">
        <v>0</v>
      </c>
      <c r="H71" s="43">
        <f t="shared" si="1"/>
        <v>0</v>
      </c>
      <c r="I71" s="43">
        <v>0</v>
      </c>
      <c r="J71" s="43">
        <v>16665626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4">
        <f t="shared" si="7"/>
        <v>16665626</v>
      </c>
    </row>
    <row r="72" spans="2:17" outlineLevel="2" x14ac:dyDescent="0.25">
      <c r="B72" s="40" t="s">
        <v>24</v>
      </c>
      <c r="C72" s="41">
        <v>860517647</v>
      </c>
      <c r="D72" s="42" t="s">
        <v>25</v>
      </c>
      <c r="E72" s="43">
        <v>7</v>
      </c>
      <c r="F72" s="43">
        <v>0</v>
      </c>
      <c r="G72" s="43">
        <v>0</v>
      </c>
      <c r="H72" s="43">
        <f t="shared" si="1"/>
        <v>0</v>
      </c>
      <c r="I72" s="43">
        <v>0</v>
      </c>
      <c r="J72" s="43">
        <v>0</v>
      </c>
      <c r="K72" s="43">
        <v>0</v>
      </c>
      <c r="L72" s="43">
        <v>0</v>
      </c>
      <c r="M72" s="43">
        <v>9211951</v>
      </c>
      <c r="N72" s="43">
        <v>152700335</v>
      </c>
      <c r="O72" s="43">
        <v>0</v>
      </c>
      <c r="P72" s="43">
        <v>0</v>
      </c>
      <c r="Q72" s="44">
        <f t="shared" si="7"/>
        <v>161912286</v>
      </c>
    </row>
    <row r="73" spans="2:17" outlineLevel="2" x14ac:dyDescent="0.25">
      <c r="B73" s="40" t="s">
        <v>24</v>
      </c>
      <c r="C73" s="41">
        <v>890480123</v>
      </c>
      <c r="D73" s="42" t="s">
        <v>268</v>
      </c>
      <c r="E73" s="43">
        <v>3</v>
      </c>
      <c r="F73" s="43">
        <v>0</v>
      </c>
      <c r="G73" s="43">
        <v>0</v>
      </c>
      <c r="H73" s="43">
        <f t="shared" si="1"/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7864873</v>
      </c>
      <c r="O73" s="43">
        <v>0</v>
      </c>
      <c r="P73" s="43">
        <v>0</v>
      </c>
      <c r="Q73" s="44">
        <f t="shared" si="7"/>
        <v>7864873</v>
      </c>
    </row>
    <row r="74" spans="2:17" outlineLevel="2" x14ac:dyDescent="0.25">
      <c r="B74" s="40" t="s">
        <v>24</v>
      </c>
      <c r="C74" s="41">
        <v>891000692</v>
      </c>
      <c r="D74" s="42" t="s">
        <v>314</v>
      </c>
      <c r="E74" s="43">
        <v>4</v>
      </c>
      <c r="F74" s="43">
        <v>0</v>
      </c>
      <c r="G74" s="43">
        <v>38554375</v>
      </c>
      <c r="H74" s="43">
        <f t="shared" si="1"/>
        <v>38554375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2667377</v>
      </c>
      <c r="O74" s="43">
        <v>0</v>
      </c>
      <c r="P74" s="43">
        <v>0</v>
      </c>
      <c r="Q74" s="44">
        <f t="shared" si="7"/>
        <v>41221752</v>
      </c>
    </row>
    <row r="75" spans="2:17" outlineLevel="1" x14ac:dyDescent="0.25">
      <c r="B75" s="110" t="s">
        <v>189</v>
      </c>
      <c r="C75" s="108"/>
      <c r="D75" s="108"/>
      <c r="E75" s="109">
        <f t="shared" ref="E75:Q75" si="9">SUBTOTAL(9,E65:E74)</f>
        <v>35</v>
      </c>
      <c r="F75" s="109">
        <f t="shared" si="9"/>
        <v>0</v>
      </c>
      <c r="G75" s="109">
        <f t="shared" si="9"/>
        <v>153894057</v>
      </c>
      <c r="H75" s="109">
        <f t="shared" si="9"/>
        <v>153894057</v>
      </c>
      <c r="I75" s="109">
        <f t="shared" si="9"/>
        <v>0</v>
      </c>
      <c r="J75" s="109">
        <f t="shared" si="9"/>
        <v>16665626</v>
      </c>
      <c r="K75" s="109">
        <f t="shared" si="9"/>
        <v>0</v>
      </c>
      <c r="L75" s="109">
        <f t="shared" si="9"/>
        <v>0</v>
      </c>
      <c r="M75" s="109">
        <f t="shared" si="9"/>
        <v>1163593433</v>
      </c>
      <c r="N75" s="109">
        <f t="shared" si="9"/>
        <v>279932690</v>
      </c>
      <c r="O75" s="109">
        <f t="shared" si="9"/>
        <v>0</v>
      </c>
      <c r="P75" s="109">
        <f t="shared" si="9"/>
        <v>-68000000</v>
      </c>
      <c r="Q75" s="111">
        <f t="shared" si="9"/>
        <v>1546085806</v>
      </c>
    </row>
    <row r="76" spans="2:17" outlineLevel="2" x14ac:dyDescent="0.25">
      <c r="B76" s="40" t="s">
        <v>154</v>
      </c>
      <c r="C76" s="41">
        <v>800246953</v>
      </c>
      <c r="D76" s="42" t="s">
        <v>177</v>
      </c>
      <c r="E76" s="43">
        <v>3</v>
      </c>
      <c r="F76" s="43">
        <v>0</v>
      </c>
      <c r="G76" s="43">
        <v>689697331</v>
      </c>
      <c r="H76" s="43">
        <f t="shared" si="1"/>
        <v>689697331</v>
      </c>
      <c r="I76" s="43">
        <v>0</v>
      </c>
      <c r="J76" s="43">
        <v>0</v>
      </c>
      <c r="K76" s="43">
        <v>0</v>
      </c>
      <c r="L76" s="43">
        <v>0</v>
      </c>
      <c r="M76" s="43">
        <v>35594798</v>
      </c>
      <c r="N76" s="43">
        <v>0</v>
      </c>
      <c r="O76" s="43">
        <v>0</v>
      </c>
      <c r="P76" s="43">
        <v>0</v>
      </c>
      <c r="Q76" s="44">
        <f t="shared" si="7"/>
        <v>725292129</v>
      </c>
    </row>
    <row r="77" spans="2:17" outlineLevel="2" x14ac:dyDescent="0.25">
      <c r="B77" s="40" t="s">
        <v>154</v>
      </c>
      <c r="C77" s="41">
        <v>899999061</v>
      </c>
      <c r="D77" s="42" t="s">
        <v>304</v>
      </c>
      <c r="E77" s="43">
        <v>43</v>
      </c>
      <c r="F77" s="43">
        <v>0</v>
      </c>
      <c r="G77" s="43">
        <v>1744029742</v>
      </c>
      <c r="H77" s="43">
        <f t="shared" ref="H77:H142" si="10">+F77+G77</f>
        <v>1744029742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-139786723</v>
      </c>
      <c r="Q77" s="44">
        <f t="shared" si="7"/>
        <v>1604243019</v>
      </c>
    </row>
    <row r="78" spans="2:17" outlineLevel="1" x14ac:dyDescent="0.25">
      <c r="B78" s="110" t="s">
        <v>190</v>
      </c>
      <c r="C78" s="108"/>
      <c r="D78" s="108"/>
      <c r="E78" s="109">
        <f t="shared" ref="E78:Q78" si="11">SUBTOTAL(9,E76:E77)</f>
        <v>46</v>
      </c>
      <c r="F78" s="109">
        <f t="shared" si="11"/>
        <v>0</v>
      </c>
      <c r="G78" s="109">
        <f t="shared" si="11"/>
        <v>2433727073</v>
      </c>
      <c r="H78" s="109">
        <f t="shared" si="11"/>
        <v>2433727073</v>
      </c>
      <c r="I78" s="109">
        <f t="shared" si="11"/>
        <v>0</v>
      </c>
      <c r="J78" s="109">
        <f t="shared" si="11"/>
        <v>0</v>
      </c>
      <c r="K78" s="109">
        <f t="shared" si="11"/>
        <v>0</v>
      </c>
      <c r="L78" s="109">
        <f t="shared" si="11"/>
        <v>0</v>
      </c>
      <c r="M78" s="109">
        <f t="shared" si="11"/>
        <v>35594798</v>
      </c>
      <c r="N78" s="109">
        <f t="shared" si="11"/>
        <v>0</v>
      </c>
      <c r="O78" s="109">
        <f t="shared" si="11"/>
        <v>0</v>
      </c>
      <c r="P78" s="109">
        <f t="shared" si="11"/>
        <v>-139786723</v>
      </c>
      <c r="Q78" s="111">
        <f t="shared" si="11"/>
        <v>2329535148</v>
      </c>
    </row>
    <row r="79" spans="2:17" outlineLevel="2" x14ac:dyDescent="0.25">
      <c r="B79" s="40" t="s">
        <v>295</v>
      </c>
      <c r="C79" s="41">
        <v>800017030</v>
      </c>
      <c r="D79" s="42" t="s">
        <v>81</v>
      </c>
      <c r="E79" s="43">
        <v>343</v>
      </c>
      <c r="F79" s="43">
        <v>0</v>
      </c>
      <c r="G79" s="43">
        <v>0</v>
      </c>
      <c r="H79" s="43">
        <f t="shared" si="10"/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499687165</v>
      </c>
      <c r="O79" s="43">
        <v>0</v>
      </c>
      <c r="P79" s="43">
        <v>0</v>
      </c>
      <c r="Q79" s="44">
        <f t="shared" si="7"/>
        <v>499687165</v>
      </c>
    </row>
    <row r="80" spans="2:17" outlineLevel="2" x14ac:dyDescent="0.25">
      <c r="B80" s="40" t="s">
        <v>295</v>
      </c>
      <c r="C80" s="41">
        <v>800091594</v>
      </c>
      <c r="D80" s="42" t="s">
        <v>82</v>
      </c>
      <c r="E80" s="43">
        <v>22</v>
      </c>
      <c r="F80" s="43">
        <v>0</v>
      </c>
      <c r="G80" s="43">
        <v>0</v>
      </c>
      <c r="H80" s="43">
        <f t="shared" si="10"/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11970414</v>
      </c>
      <c r="O80" s="43">
        <v>0</v>
      </c>
      <c r="P80" s="43">
        <v>0</v>
      </c>
      <c r="Q80" s="44">
        <f t="shared" si="7"/>
        <v>11970414</v>
      </c>
    </row>
    <row r="81" spans="2:17" outlineLevel="2" x14ac:dyDescent="0.25">
      <c r="B81" s="40" t="s">
        <v>295</v>
      </c>
      <c r="C81" s="41">
        <v>800094067</v>
      </c>
      <c r="D81" s="42" t="s">
        <v>83</v>
      </c>
      <c r="E81" s="43">
        <v>1</v>
      </c>
      <c r="F81" s="43">
        <v>0</v>
      </c>
      <c r="G81" s="43">
        <v>0</v>
      </c>
      <c r="H81" s="43">
        <f t="shared" si="10"/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1984621</v>
      </c>
      <c r="O81" s="43">
        <v>0</v>
      </c>
      <c r="P81" s="43">
        <v>0</v>
      </c>
      <c r="Q81" s="44">
        <f t="shared" si="7"/>
        <v>1984621</v>
      </c>
    </row>
    <row r="82" spans="2:17" outlineLevel="2" x14ac:dyDescent="0.25">
      <c r="B82" s="40" t="s">
        <v>295</v>
      </c>
      <c r="C82" s="41">
        <v>800094164</v>
      </c>
      <c r="D82" s="42" t="s">
        <v>84</v>
      </c>
      <c r="E82" s="43">
        <v>25</v>
      </c>
      <c r="F82" s="43">
        <v>0</v>
      </c>
      <c r="G82" s="43">
        <v>0</v>
      </c>
      <c r="H82" s="43">
        <f t="shared" si="10"/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38083865</v>
      </c>
      <c r="O82" s="43">
        <v>0</v>
      </c>
      <c r="P82" s="43">
        <v>0</v>
      </c>
      <c r="Q82" s="44">
        <f>SUM(H82:P82)</f>
        <v>38083865</v>
      </c>
    </row>
    <row r="83" spans="2:17" outlineLevel="2" x14ac:dyDescent="0.25">
      <c r="B83" s="40" t="s">
        <v>295</v>
      </c>
      <c r="C83" s="41">
        <v>800098911</v>
      </c>
      <c r="D83" s="42" t="s">
        <v>175</v>
      </c>
      <c r="E83" s="43">
        <v>3</v>
      </c>
      <c r="F83" s="43">
        <v>0</v>
      </c>
      <c r="G83" s="43">
        <v>0</v>
      </c>
      <c r="H83" s="43">
        <f t="shared" si="10"/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2520841</v>
      </c>
      <c r="O83" s="43">
        <v>0</v>
      </c>
      <c r="P83" s="43">
        <v>0</v>
      </c>
      <c r="Q83" s="44">
        <f>SUM(H83:P83)</f>
        <v>2520841</v>
      </c>
    </row>
    <row r="84" spans="2:17" outlineLevel="2" x14ac:dyDescent="0.25">
      <c r="B84" s="40" t="s">
        <v>295</v>
      </c>
      <c r="C84" s="41">
        <v>800102504</v>
      </c>
      <c r="D84" s="42" t="s">
        <v>176</v>
      </c>
      <c r="E84" s="43">
        <v>27</v>
      </c>
      <c r="F84" s="43">
        <v>0</v>
      </c>
      <c r="G84" s="43">
        <v>0</v>
      </c>
      <c r="H84" s="43">
        <f t="shared" si="10"/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37510752</v>
      </c>
      <c r="O84" s="43">
        <v>0</v>
      </c>
      <c r="P84" s="43">
        <v>0</v>
      </c>
      <c r="Q84" s="44">
        <f t="shared" ref="Q84:Q115" si="12">SUM(H84:P84)</f>
        <v>37510752</v>
      </c>
    </row>
    <row r="85" spans="2:17" outlineLevel="2" x14ac:dyDescent="0.25">
      <c r="B85" s="40" t="s">
        <v>295</v>
      </c>
      <c r="C85" s="41">
        <v>800103913</v>
      </c>
      <c r="D85" s="42" t="s">
        <v>85</v>
      </c>
      <c r="E85" s="43">
        <v>39</v>
      </c>
      <c r="F85" s="43">
        <v>0</v>
      </c>
      <c r="G85" s="43">
        <v>0</v>
      </c>
      <c r="H85" s="43">
        <f t="shared" si="10"/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74648120.560000002</v>
      </c>
      <c r="O85" s="43">
        <v>0</v>
      </c>
      <c r="P85" s="43">
        <v>0</v>
      </c>
      <c r="Q85" s="44">
        <f t="shared" si="12"/>
        <v>74648120.560000002</v>
      </c>
    </row>
    <row r="86" spans="2:17" outlineLevel="2" x14ac:dyDescent="0.25">
      <c r="B86" s="40" t="s">
        <v>295</v>
      </c>
      <c r="C86" s="41">
        <v>800103920</v>
      </c>
      <c r="D86" s="42" t="s">
        <v>86</v>
      </c>
      <c r="E86" s="43">
        <v>126</v>
      </c>
      <c r="F86" s="43">
        <v>0</v>
      </c>
      <c r="G86" s="43">
        <v>0</v>
      </c>
      <c r="H86" s="43">
        <f t="shared" si="10"/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154406953</v>
      </c>
      <c r="O86" s="43">
        <v>0</v>
      </c>
      <c r="P86" s="43">
        <v>0</v>
      </c>
      <c r="Q86" s="44">
        <f t="shared" si="12"/>
        <v>154406953</v>
      </c>
    </row>
    <row r="87" spans="2:17" outlineLevel="2" x14ac:dyDescent="0.25">
      <c r="B87" s="40" t="s">
        <v>295</v>
      </c>
      <c r="C87" s="41">
        <v>800103923</v>
      </c>
      <c r="D87" s="42" t="s">
        <v>223</v>
      </c>
      <c r="E87" s="43">
        <v>18</v>
      </c>
      <c r="F87" s="43">
        <v>0</v>
      </c>
      <c r="G87" s="43">
        <v>0</v>
      </c>
      <c r="H87" s="43">
        <f t="shared" si="10"/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9650459</v>
      </c>
      <c r="O87" s="43">
        <v>0</v>
      </c>
      <c r="P87" s="43">
        <v>0</v>
      </c>
      <c r="Q87" s="44">
        <f t="shared" si="12"/>
        <v>9650459</v>
      </c>
    </row>
    <row r="88" spans="2:17" outlineLevel="2" x14ac:dyDescent="0.25">
      <c r="B88" s="40" t="s">
        <v>295</v>
      </c>
      <c r="C88" s="41">
        <v>800103927</v>
      </c>
      <c r="D88" s="42" t="s">
        <v>87</v>
      </c>
      <c r="E88" s="43">
        <v>19</v>
      </c>
      <c r="F88" s="43">
        <v>0</v>
      </c>
      <c r="G88" s="43">
        <v>0</v>
      </c>
      <c r="H88" s="43">
        <f t="shared" si="10"/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38253341</v>
      </c>
      <c r="O88" s="43">
        <v>0</v>
      </c>
      <c r="P88" s="43">
        <v>0</v>
      </c>
      <c r="Q88" s="44">
        <f t="shared" si="12"/>
        <v>38253341</v>
      </c>
    </row>
    <row r="89" spans="2:17" outlineLevel="2" x14ac:dyDescent="0.25">
      <c r="B89" s="40" t="s">
        <v>295</v>
      </c>
      <c r="C89" s="41">
        <v>800103935</v>
      </c>
      <c r="D89" s="42" t="s">
        <v>88</v>
      </c>
      <c r="E89" s="43">
        <v>214</v>
      </c>
      <c r="F89" s="43">
        <v>0</v>
      </c>
      <c r="G89" s="43">
        <v>0</v>
      </c>
      <c r="H89" s="43">
        <f t="shared" si="10"/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248741484.21000001</v>
      </c>
      <c r="O89" s="43">
        <v>0</v>
      </c>
      <c r="P89" s="43">
        <v>0</v>
      </c>
      <c r="Q89" s="44">
        <f t="shared" si="12"/>
        <v>248741484.21000001</v>
      </c>
    </row>
    <row r="90" spans="2:17" outlineLevel="2" x14ac:dyDescent="0.25">
      <c r="B90" s="40" t="s">
        <v>295</v>
      </c>
      <c r="C90" s="41">
        <v>800113672</v>
      </c>
      <c r="D90" s="42" t="s">
        <v>89</v>
      </c>
      <c r="E90" s="43">
        <v>18</v>
      </c>
      <c r="F90" s="43">
        <v>0</v>
      </c>
      <c r="G90" s="43">
        <v>0</v>
      </c>
      <c r="H90" s="43">
        <f t="shared" si="10"/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8624233</v>
      </c>
      <c r="O90" s="43">
        <v>0</v>
      </c>
      <c r="P90" s="43">
        <v>0</v>
      </c>
      <c r="Q90" s="44">
        <f t="shared" si="12"/>
        <v>8624233</v>
      </c>
    </row>
    <row r="91" spans="2:17" outlineLevel="2" x14ac:dyDescent="0.25">
      <c r="B91" s="40" t="s">
        <v>295</v>
      </c>
      <c r="C91" s="41">
        <v>800114312</v>
      </c>
      <c r="D91" s="42" t="s">
        <v>90</v>
      </c>
      <c r="E91" s="43">
        <v>101</v>
      </c>
      <c r="F91" s="43">
        <v>0</v>
      </c>
      <c r="G91" s="43">
        <v>0</v>
      </c>
      <c r="H91" s="43">
        <f t="shared" si="10"/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146156584</v>
      </c>
      <c r="O91" s="43">
        <v>0</v>
      </c>
      <c r="P91" s="43">
        <v>0</v>
      </c>
      <c r="Q91" s="44">
        <f t="shared" si="12"/>
        <v>146156584</v>
      </c>
    </row>
    <row r="92" spans="2:17" outlineLevel="2" x14ac:dyDescent="0.25">
      <c r="B92" s="40" t="s">
        <v>295</v>
      </c>
      <c r="C92" s="41">
        <v>800176413</v>
      </c>
      <c r="D92" s="42" t="s">
        <v>91</v>
      </c>
      <c r="E92" s="43">
        <v>190</v>
      </c>
      <c r="F92" s="43">
        <v>0</v>
      </c>
      <c r="G92" s="43">
        <v>0</v>
      </c>
      <c r="H92" s="43">
        <f t="shared" si="10"/>
        <v>0</v>
      </c>
      <c r="I92" s="43">
        <v>11705390</v>
      </c>
      <c r="J92" s="43">
        <v>0</v>
      </c>
      <c r="K92" s="43">
        <v>0</v>
      </c>
      <c r="L92" s="43">
        <v>0</v>
      </c>
      <c r="M92" s="43">
        <v>0</v>
      </c>
      <c r="N92" s="43">
        <v>419675137</v>
      </c>
      <c r="O92" s="43">
        <v>0</v>
      </c>
      <c r="P92" s="43">
        <v>0</v>
      </c>
      <c r="Q92" s="44">
        <f t="shared" si="12"/>
        <v>431380527</v>
      </c>
    </row>
    <row r="93" spans="2:17" outlineLevel="2" x14ac:dyDescent="0.25">
      <c r="B93" s="40" t="s">
        <v>295</v>
      </c>
      <c r="C93" s="41">
        <v>800180260</v>
      </c>
      <c r="D93" s="42" t="s">
        <v>92</v>
      </c>
      <c r="E93" s="43">
        <v>2</v>
      </c>
      <c r="F93" s="43">
        <v>0</v>
      </c>
      <c r="G93" s="43">
        <v>0</v>
      </c>
      <c r="H93" s="43">
        <f t="shared" si="10"/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8274315</v>
      </c>
      <c r="O93" s="43">
        <v>0</v>
      </c>
      <c r="P93" s="43">
        <v>0</v>
      </c>
      <c r="Q93" s="44">
        <f t="shared" si="12"/>
        <v>8274315</v>
      </c>
    </row>
    <row r="94" spans="2:17" outlineLevel="2" x14ac:dyDescent="0.25">
      <c r="B94" s="40" t="s">
        <v>295</v>
      </c>
      <c r="C94" s="41">
        <v>800182159</v>
      </c>
      <c r="D94" s="42" t="s">
        <v>93</v>
      </c>
      <c r="E94" s="43">
        <v>7</v>
      </c>
      <c r="F94" s="43">
        <v>0</v>
      </c>
      <c r="G94" s="43">
        <v>0</v>
      </c>
      <c r="H94" s="43">
        <f t="shared" si="10"/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3499945</v>
      </c>
      <c r="O94" s="43">
        <v>0</v>
      </c>
      <c r="P94" s="43">
        <v>0</v>
      </c>
      <c r="Q94" s="44">
        <f t="shared" si="12"/>
        <v>3499945</v>
      </c>
    </row>
    <row r="95" spans="2:17" outlineLevel="2" x14ac:dyDescent="0.25">
      <c r="B95" s="40" t="s">
        <v>295</v>
      </c>
      <c r="C95" s="41">
        <v>800198972</v>
      </c>
      <c r="D95" s="42" t="s">
        <v>224</v>
      </c>
      <c r="E95" s="43">
        <v>1</v>
      </c>
      <c r="F95" s="43">
        <v>0</v>
      </c>
      <c r="G95" s="43">
        <v>0</v>
      </c>
      <c r="H95" s="43">
        <f t="shared" si="10"/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8955073</v>
      </c>
      <c r="O95" s="43">
        <v>0</v>
      </c>
      <c r="P95" s="43">
        <v>0</v>
      </c>
      <c r="Q95" s="44">
        <f t="shared" si="12"/>
        <v>8955073</v>
      </c>
    </row>
    <row r="96" spans="2:17" outlineLevel="2" x14ac:dyDescent="0.25">
      <c r="B96" s="40" t="s">
        <v>295</v>
      </c>
      <c r="C96" s="41">
        <v>802003228</v>
      </c>
      <c r="D96" s="42" t="s">
        <v>94</v>
      </c>
      <c r="E96" s="43">
        <v>26</v>
      </c>
      <c r="F96" s="43">
        <v>0</v>
      </c>
      <c r="G96" s="43">
        <v>0</v>
      </c>
      <c r="H96" s="43">
        <f t="shared" si="10"/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24995158</v>
      </c>
      <c r="O96" s="43">
        <v>0</v>
      </c>
      <c r="P96" s="43">
        <v>0</v>
      </c>
      <c r="Q96" s="44">
        <f t="shared" si="12"/>
        <v>24995158</v>
      </c>
    </row>
    <row r="97" spans="2:17" outlineLevel="2" x14ac:dyDescent="0.25">
      <c r="B97" s="40" t="s">
        <v>295</v>
      </c>
      <c r="C97" s="41">
        <v>812000243</v>
      </c>
      <c r="D97" s="42" t="s">
        <v>95</v>
      </c>
      <c r="E97" s="43">
        <v>33</v>
      </c>
      <c r="F97" s="43">
        <v>0</v>
      </c>
      <c r="G97" s="43">
        <v>0</v>
      </c>
      <c r="H97" s="43">
        <f t="shared" si="10"/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8783632</v>
      </c>
      <c r="O97" s="43">
        <v>0</v>
      </c>
      <c r="P97" s="43">
        <v>0</v>
      </c>
      <c r="Q97" s="44">
        <f t="shared" si="12"/>
        <v>8783632</v>
      </c>
    </row>
    <row r="98" spans="2:17" outlineLevel="2" x14ac:dyDescent="0.25">
      <c r="B98" s="40" t="s">
        <v>295</v>
      </c>
      <c r="C98" s="41">
        <v>832001966</v>
      </c>
      <c r="D98" s="42" t="s">
        <v>96</v>
      </c>
      <c r="E98" s="43">
        <v>238</v>
      </c>
      <c r="F98" s="43">
        <v>0</v>
      </c>
      <c r="G98" s="43">
        <v>0</v>
      </c>
      <c r="H98" s="43">
        <f t="shared" si="10"/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559645143</v>
      </c>
      <c r="O98" s="43">
        <v>0</v>
      </c>
      <c r="P98" s="43">
        <v>0</v>
      </c>
      <c r="Q98" s="44">
        <f t="shared" si="12"/>
        <v>559645143</v>
      </c>
    </row>
    <row r="99" spans="2:17" outlineLevel="2" x14ac:dyDescent="0.25">
      <c r="B99" s="40" t="s">
        <v>295</v>
      </c>
      <c r="C99" s="41">
        <v>890001639</v>
      </c>
      <c r="D99" s="42" t="s">
        <v>97</v>
      </c>
      <c r="E99" s="43">
        <v>35</v>
      </c>
      <c r="F99" s="43">
        <v>0</v>
      </c>
      <c r="G99" s="43">
        <v>0</v>
      </c>
      <c r="H99" s="43">
        <f t="shared" si="10"/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40190319</v>
      </c>
      <c r="O99" s="43">
        <v>0</v>
      </c>
      <c r="P99" s="43">
        <v>0</v>
      </c>
      <c r="Q99" s="44">
        <f t="shared" si="12"/>
        <v>40190319</v>
      </c>
    </row>
    <row r="100" spans="2:17" outlineLevel="2" x14ac:dyDescent="0.25">
      <c r="B100" s="40" t="s">
        <v>295</v>
      </c>
      <c r="C100" s="41">
        <v>890102006</v>
      </c>
      <c r="D100" s="42" t="s">
        <v>98</v>
      </c>
      <c r="E100" s="43">
        <v>84</v>
      </c>
      <c r="F100" s="43">
        <v>0</v>
      </c>
      <c r="G100" s="43">
        <v>0</v>
      </c>
      <c r="H100" s="43">
        <f t="shared" si="10"/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138371464</v>
      </c>
      <c r="O100" s="43">
        <v>0</v>
      </c>
      <c r="P100" s="43">
        <v>0</v>
      </c>
      <c r="Q100" s="44">
        <f t="shared" si="12"/>
        <v>138371464</v>
      </c>
    </row>
    <row r="101" spans="2:17" outlineLevel="2" x14ac:dyDescent="0.25">
      <c r="B101" s="40" t="s">
        <v>295</v>
      </c>
      <c r="C101" s="41">
        <v>890102018</v>
      </c>
      <c r="D101" s="42" t="s">
        <v>99</v>
      </c>
      <c r="E101" s="43">
        <v>2</v>
      </c>
      <c r="F101" s="43">
        <v>0</v>
      </c>
      <c r="G101" s="43">
        <v>0</v>
      </c>
      <c r="H101" s="43">
        <f t="shared" si="10"/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1244726</v>
      </c>
      <c r="O101" s="43">
        <v>0</v>
      </c>
      <c r="P101" s="43">
        <v>0</v>
      </c>
      <c r="Q101" s="44">
        <f t="shared" si="12"/>
        <v>1244726</v>
      </c>
    </row>
    <row r="102" spans="2:17" outlineLevel="2" x14ac:dyDescent="0.25">
      <c r="B102" s="40" t="s">
        <v>295</v>
      </c>
      <c r="C102" s="41">
        <v>890201235</v>
      </c>
      <c r="D102" s="42" t="s">
        <v>81</v>
      </c>
      <c r="E102" s="43">
        <v>14</v>
      </c>
      <c r="F102" s="43">
        <v>0</v>
      </c>
      <c r="G102" s="43">
        <v>0</v>
      </c>
      <c r="H102" s="43">
        <f t="shared" si="10"/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18128474</v>
      </c>
      <c r="O102" s="43">
        <v>0</v>
      </c>
      <c r="P102" s="43">
        <v>-1377680</v>
      </c>
      <c r="Q102" s="44">
        <f t="shared" si="12"/>
        <v>16750794</v>
      </c>
    </row>
    <row r="103" spans="2:17" outlineLevel="2" x14ac:dyDescent="0.25">
      <c r="B103" s="40" t="s">
        <v>295</v>
      </c>
      <c r="C103" s="41">
        <v>890399029</v>
      </c>
      <c r="D103" s="42" t="s">
        <v>100</v>
      </c>
      <c r="E103" s="43">
        <v>186</v>
      </c>
      <c r="F103" s="43">
        <v>0</v>
      </c>
      <c r="G103" s="43">
        <v>0</v>
      </c>
      <c r="H103" s="43">
        <f t="shared" si="10"/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134755866</v>
      </c>
      <c r="O103" s="43">
        <v>0</v>
      </c>
      <c r="P103" s="43">
        <v>0</v>
      </c>
      <c r="Q103" s="44">
        <f t="shared" si="12"/>
        <v>134755866</v>
      </c>
    </row>
    <row r="104" spans="2:17" outlineLevel="2" x14ac:dyDescent="0.25">
      <c r="B104" s="40" t="s">
        <v>295</v>
      </c>
      <c r="C104" s="41">
        <v>890480126</v>
      </c>
      <c r="D104" s="42" t="s">
        <v>101</v>
      </c>
      <c r="E104" s="43">
        <v>207</v>
      </c>
      <c r="F104" s="43">
        <v>0</v>
      </c>
      <c r="G104" s="43">
        <v>0</v>
      </c>
      <c r="H104" s="43">
        <f t="shared" si="10"/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253980763</v>
      </c>
      <c r="O104" s="43">
        <v>0</v>
      </c>
      <c r="P104" s="43">
        <v>0</v>
      </c>
      <c r="Q104" s="44">
        <f t="shared" si="12"/>
        <v>253980763</v>
      </c>
    </row>
    <row r="105" spans="2:17" outlineLevel="2" x14ac:dyDescent="0.25">
      <c r="B105" s="40" t="s">
        <v>295</v>
      </c>
      <c r="C105" s="41">
        <v>890480184</v>
      </c>
      <c r="D105" s="42" t="s">
        <v>102</v>
      </c>
      <c r="E105" s="43">
        <v>36</v>
      </c>
      <c r="F105" s="43">
        <v>0</v>
      </c>
      <c r="G105" s="43">
        <v>0</v>
      </c>
      <c r="H105" s="43">
        <f t="shared" si="10"/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50755830</v>
      </c>
      <c r="O105" s="43">
        <v>0</v>
      </c>
      <c r="P105" s="43">
        <v>0</v>
      </c>
      <c r="Q105" s="44">
        <f t="shared" si="12"/>
        <v>50755830</v>
      </c>
    </row>
    <row r="106" spans="2:17" outlineLevel="2" x14ac:dyDescent="0.25">
      <c r="B106" s="40" t="s">
        <v>295</v>
      </c>
      <c r="C106" s="41">
        <v>890500890</v>
      </c>
      <c r="D106" s="42" t="s">
        <v>203</v>
      </c>
      <c r="E106" s="43">
        <v>47</v>
      </c>
      <c r="F106" s="43">
        <v>0</v>
      </c>
      <c r="G106" s="43">
        <v>0</v>
      </c>
      <c r="H106" s="43">
        <f t="shared" si="10"/>
        <v>0</v>
      </c>
      <c r="I106" s="43">
        <v>0</v>
      </c>
      <c r="J106" s="43">
        <v>0</v>
      </c>
      <c r="K106" s="43">
        <v>6260604</v>
      </c>
      <c r="L106" s="43">
        <v>0</v>
      </c>
      <c r="M106" s="43">
        <v>0</v>
      </c>
      <c r="N106" s="43">
        <v>98798546</v>
      </c>
      <c r="O106" s="43">
        <v>0</v>
      </c>
      <c r="P106" s="43">
        <v>0</v>
      </c>
      <c r="Q106" s="44">
        <f t="shared" si="12"/>
        <v>105059150</v>
      </c>
    </row>
    <row r="107" spans="2:17" outlineLevel="2" x14ac:dyDescent="0.25">
      <c r="B107" s="40" t="s">
        <v>295</v>
      </c>
      <c r="C107" s="41">
        <v>890716145</v>
      </c>
      <c r="D107" s="42" t="s">
        <v>104</v>
      </c>
      <c r="E107" s="43">
        <v>108</v>
      </c>
      <c r="F107" s="43">
        <v>0</v>
      </c>
      <c r="G107" s="43">
        <v>0</v>
      </c>
      <c r="H107" s="43">
        <f t="shared" si="10"/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158491819</v>
      </c>
      <c r="O107" s="43">
        <v>0</v>
      </c>
      <c r="P107" s="43">
        <v>0</v>
      </c>
      <c r="Q107" s="44">
        <f t="shared" si="12"/>
        <v>158491819</v>
      </c>
    </row>
    <row r="108" spans="2:17" outlineLevel="2" x14ac:dyDescent="0.25">
      <c r="B108" s="40" t="s">
        <v>295</v>
      </c>
      <c r="C108" s="41">
        <v>890900286</v>
      </c>
      <c r="D108" s="42" t="s">
        <v>105</v>
      </c>
      <c r="E108" s="43">
        <v>12</v>
      </c>
      <c r="F108" s="43">
        <v>0</v>
      </c>
      <c r="G108" s="43">
        <v>0</v>
      </c>
      <c r="H108" s="43">
        <f t="shared" si="10"/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11929048</v>
      </c>
      <c r="O108" s="43">
        <v>0</v>
      </c>
      <c r="P108" s="43">
        <v>0</v>
      </c>
      <c r="Q108" s="44">
        <f t="shared" si="12"/>
        <v>11929048</v>
      </c>
    </row>
    <row r="109" spans="2:17" outlineLevel="2" x14ac:dyDescent="0.25">
      <c r="B109" s="40" t="s">
        <v>295</v>
      </c>
      <c r="C109" s="41">
        <v>890906445</v>
      </c>
      <c r="D109" s="42" t="s">
        <v>164</v>
      </c>
      <c r="E109" s="43">
        <v>1</v>
      </c>
      <c r="F109" s="43">
        <v>0</v>
      </c>
      <c r="G109" s="43">
        <v>0</v>
      </c>
      <c r="H109" s="43">
        <f t="shared" si="10"/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103210</v>
      </c>
      <c r="O109" s="43">
        <v>0</v>
      </c>
      <c r="P109" s="43">
        <v>0</v>
      </c>
      <c r="Q109" s="44">
        <f t="shared" si="12"/>
        <v>103210</v>
      </c>
    </row>
    <row r="110" spans="2:17" outlineLevel="2" x14ac:dyDescent="0.25">
      <c r="B110" s="40" t="s">
        <v>295</v>
      </c>
      <c r="C110" s="41">
        <v>890980998</v>
      </c>
      <c r="D110" s="42" t="s">
        <v>174</v>
      </c>
      <c r="E110" s="43">
        <v>2</v>
      </c>
      <c r="F110" s="43">
        <v>0</v>
      </c>
      <c r="G110" s="43">
        <v>0</v>
      </c>
      <c r="H110" s="43">
        <f t="shared" si="10"/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442757</v>
      </c>
      <c r="O110" s="43">
        <v>0</v>
      </c>
      <c r="P110" s="43">
        <v>-54400</v>
      </c>
      <c r="Q110" s="44">
        <f t="shared" si="12"/>
        <v>388357</v>
      </c>
    </row>
    <row r="111" spans="2:17" outlineLevel="2" x14ac:dyDescent="0.25">
      <c r="B111" s="40" t="s">
        <v>295</v>
      </c>
      <c r="C111" s="41">
        <v>891180070</v>
      </c>
      <c r="D111" s="42" t="s">
        <v>167</v>
      </c>
      <c r="E111" s="43">
        <v>5</v>
      </c>
      <c r="F111" s="43">
        <v>0</v>
      </c>
      <c r="G111" s="43">
        <v>0</v>
      </c>
      <c r="H111" s="43">
        <f t="shared" si="10"/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3542766</v>
      </c>
      <c r="O111" s="43">
        <v>0</v>
      </c>
      <c r="P111" s="43">
        <v>0</v>
      </c>
      <c r="Q111" s="44">
        <f t="shared" si="12"/>
        <v>3542766</v>
      </c>
    </row>
    <row r="112" spans="2:17" outlineLevel="2" x14ac:dyDescent="0.25">
      <c r="B112" s="40" t="s">
        <v>295</v>
      </c>
      <c r="C112" s="41">
        <v>891280001</v>
      </c>
      <c r="D112" s="42" t="s">
        <v>107</v>
      </c>
      <c r="E112" s="43">
        <v>38</v>
      </c>
      <c r="F112" s="43">
        <v>0</v>
      </c>
      <c r="G112" s="43">
        <v>0</v>
      </c>
      <c r="H112" s="43">
        <f t="shared" si="10"/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60776463</v>
      </c>
      <c r="O112" s="43">
        <v>0</v>
      </c>
      <c r="P112" s="43">
        <v>0</v>
      </c>
      <c r="Q112" s="44">
        <f t="shared" si="12"/>
        <v>60776463</v>
      </c>
    </row>
    <row r="113" spans="2:17" outlineLevel="2" x14ac:dyDescent="0.25">
      <c r="B113" s="40" t="s">
        <v>295</v>
      </c>
      <c r="C113" s="41">
        <v>891480085</v>
      </c>
      <c r="D113" s="42" t="s">
        <v>108</v>
      </c>
      <c r="E113" s="43">
        <v>4</v>
      </c>
      <c r="F113" s="43">
        <v>0</v>
      </c>
      <c r="G113" s="43">
        <v>0</v>
      </c>
      <c r="H113" s="43">
        <f t="shared" si="10"/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7105823</v>
      </c>
      <c r="O113" s="43">
        <v>0</v>
      </c>
      <c r="P113" s="43">
        <v>0</v>
      </c>
      <c r="Q113" s="44">
        <f t="shared" si="12"/>
        <v>7105823</v>
      </c>
    </row>
    <row r="114" spans="2:17" outlineLevel="2" x14ac:dyDescent="0.25">
      <c r="B114" s="40" t="s">
        <v>295</v>
      </c>
      <c r="C114" s="41">
        <v>891580016</v>
      </c>
      <c r="D114" s="42" t="s">
        <v>109</v>
      </c>
      <c r="E114" s="43">
        <v>19</v>
      </c>
      <c r="F114" s="43">
        <v>0</v>
      </c>
      <c r="G114" s="43">
        <v>0</v>
      </c>
      <c r="H114" s="43">
        <f t="shared" si="10"/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42640641</v>
      </c>
      <c r="O114" s="43">
        <v>0</v>
      </c>
      <c r="P114" s="43">
        <v>0</v>
      </c>
      <c r="Q114" s="44">
        <f t="shared" si="12"/>
        <v>42640641</v>
      </c>
    </row>
    <row r="115" spans="2:17" outlineLevel="2" x14ac:dyDescent="0.25">
      <c r="B115" s="40" t="s">
        <v>295</v>
      </c>
      <c r="C115" s="41">
        <v>891680004</v>
      </c>
      <c r="D115" s="42" t="s">
        <v>110</v>
      </c>
      <c r="E115" s="43">
        <v>42</v>
      </c>
      <c r="F115" s="43">
        <v>0</v>
      </c>
      <c r="G115" s="43">
        <v>0</v>
      </c>
      <c r="H115" s="43">
        <f t="shared" si="10"/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75837328</v>
      </c>
      <c r="O115" s="43">
        <v>0</v>
      </c>
      <c r="P115" s="43">
        <v>0</v>
      </c>
      <c r="Q115" s="44">
        <f t="shared" si="12"/>
        <v>75837328</v>
      </c>
    </row>
    <row r="116" spans="2:17" outlineLevel="2" x14ac:dyDescent="0.25">
      <c r="B116" s="40" t="s">
        <v>295</v>
      </c>
      <c r="C116" s="41">
        <v>891780009</v>
      </c>
      <c r="D116" s="42" t="s">
        <v>218</v>
      </c>
      <c r="E116" s="43">
        <v>2</v>
      </c>
      <c r="F116" s="43">
        <v>0</v>
      </c>
      <c r="G116" s="43">
        <v>0</v>
      </c>
      <c r="H116" s="43">
        <f t="shared" si="10"/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1371417</v>
      </c>
      <c r="O116" s="43">
        <v>0</v>
      </c>
      <c r="P116" s="43">
        <v>0</v>
      </c>
      <c r="Q116" s="44">
        <f t="shared" ref="Q116:Q138" si="13">SUM(H116:P116)</f>
        <v>1371417</v>
      </c>
    </row>
    <row r="117" spans="2:17" outlineLevel="2" x14ac:dyDescent="0.25">
      <c r="B117" s="40" t="s">
        <v>295</v>
      </c>
      <c r="C117" s="41">
        <v>891800498</v>
      </c>
      <c r="D117" s="42" t="s">
        <v>111</v>
      </c>
      <c r="E117" s="43">
        <v>60</v>
      </c>
      <c r="F117" s="43">
        <v>0</v>
      </c>
      <c r="G117" s="43">
        <v>0</v>
      </c>
      <c r="H117" s="43">
        <f t="shared" si="10"/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83327613</v>
      </c>
      <c r="O117" s="43">
        <v>0</v>
      </c>
      <c r="P117" s="43">
        <v>-14880</v>
      </c>
      <c r="Q117" s="44">
        <f t="shared" si="13"/>
        <v>83312733</v>
      </c>
    </row>
    <row r="118" spans="2:17" outlineLevel="2" x14ac:dyDescent="0.25">
      <c r="B118" s="40" t="s">
        <v>295</v>
      </c>
      <c r="C118" s="41">
        <v>891855502</v>
      </c>
      <c r="D118" s="42" t="s">
        <v>112</v>
      </c>
      <c r="E118" s="43">
        <v>17</v>
      </c>
      <c r="F118" s="43">
        <v>0</v>
      </c>
      <c r="G118" s="43">
        <v>0</v>
      </c>
      <c r="H118" s="43">
        <f t="shared" si="10"/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292174205.69999999</v>
      </c>
      <c r="O118" s="43">
        <v>0</v>
      </c>
      <c r="P118" s="43">
        <v>0</v>
      </c>
      <c r="Q118" s="44">
        <f t="shared" si="13"/>
        <v>292174205.69999999</v>
      </c>
    </row>
    <row r="119" spans="2:17" outlineLevel="2" x14ac:dyDescent="0.25">
      <c r="B119" s="40" t="s">
        <v>295</v>
      </c>
      <c r="C119" s="41">
        <v>892000148</v>
      </c>
      <c r="D119" s="42" t="s">
        <v>113</v>
      </c>
      <c r="E119" s="43">
        <v>139</v>
      </c>
      <c r="F119" s="43">
        <v>0</v>
      </c>
      <c r="G119" s="43">
        <v>0</v>
      </c>
      <c r="H119" s="43">
        <f t="shared" si="10"/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209280831</v>
      </c>
      <c r="O119" s="43">
        <v>0</v>
      </c>
      <c r="P119" s="43">
        <v>-3308686</v>
      </c>
      <c r="Q119" s="44">
        <f t="shared" si="13"/>
        <v>205972145</v>
      </c>
    </row>
    <row r="120" spans="2:17" outlineLevel="2" x14ac:dyDescent="0.25">
      <c r="B120" s="40" t="s">
        <v>295</v>
      </c>
      <c r="C120" s="41">
        <v>892001476</v>
      </c>
      <c r="D120" s="42" t="s">
        <v>114</v>
      </c>
      <c r="E120" s="43">
        <v>21</v>
      </c>
      <c r="F120" s="43">
        <v>0</v>
      </c>
      <c r="G120" s="43">
        <v>0</v>
      </c>
      <c r="H120" s="43">
        <f t="shared" si="10"/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46965712</v>
      </c>
      <c r="N120" s="43">
        <v>74907086</v>
      </c>
      <c r="O120" s="43">
        <v>0</v>
      </c>
      <c r="P120" s="43">
        <v>0</v>
      </c>
      <c r="Q120" s="44">
        <f t="shared" si="13"/>
        <v>121872798</v>
      </c>
    </row>
    <row r="121" spans="2:17" outlineLevel="2" x14ac:dyDescent="0.25">
      <c r="B121" s="40" t="s">
        <v>295</v>
      </c>
      <c r="C121" s="41">
        <v>892099120</v>
      </c>
      <c r="D121" s="42" t="s">
        <v>115</v>
      </c>
      <c r="E121" s="43">
        <v>8</v>
      </c>
      <c r="F121" s="43">
        <v>0</v>
      </c>
      <c r="G121" s="43">
        <v>0</v>
      </c>
      <c r="H121" s="43">
        <f t="shared" si="10"/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4790888</v>
      </c>
      <c r="O121" s="43">
        <v>0</v>
      </c>
      <c r="P121" s="43">
        <v>0</v>
      </c>
      <c r="Q121" s="44">
        <f t="shared" si="13"/>
        <v>4790888</v>
      </c>
    </row>
    <row r="122" spans="2:17" outlineLevel="2" x14ac:dyDescent="0.25">
      <c r="B122" s="40" t="s">
        <v>295</v>
      </c>
      <c r="C122" s="41">
        <v>892115003</v>
      </c>
      <c r="D122" s="42" t="s">
        <v>116</v>
      </c>
      <c r="E122" s="43">
        <v>63</v>
      </c>
      <c r="F122" s="43">
        <v>0</v>
      </c>
      <c r="G122" s="43">
        <v>0</v>
      </c>
      <c r="H122" s="43">
        <f t="shared" si="10"/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176461025</v>
      </c>
      <c r="O122" s="43">
        <v>0</v>
      </c>
      <c r="P122" s="43">
        <v>0</v>
      </c>
      <c r="Q122" s="44">
        <f t="shared" si="13"/>
        <v>176461025</v>
      </c>
    </row>
    <row r="123" spans="2:17" outlineLevel="2" x14ac:dyDescent="0.25">
      <c r="B123" s="40" t="s">
        <v>295</v>
      </c>
      <c r="C123" s="41">
        <v>892280016</v>
      </c>
      <c r="D123" s="42" t="s">
        <v>117</v>
      </c>
      <c r="E123" s="43">
        <v>35</v>
      </c>
      <c r="F123" s="43">
        <v>0</v>
      </c>
      <c r="G123" s="43">
        <v>0</v>
      </c>
      <c r="H123" s="43">
        <f t="shared" si="10"/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9045451</v>
      </c>
      <c r="O123" s="43">
        <v>0</v>
      </c>
      <c r="P123" s="43">
        <v>0</v>
      </c>
      <c r="Q123" s="44">
        <f t="shared" si="13"/>
        <v>9045451</v>
      </c>
    </row>
    <row r="124" spans="2:17" outlineLevel="2" x14ac:dyDescent="0.25">
      <c r="B124" s="40" t="s">
        <v>295</v>
      </c>
      <c r="C124" s="41">
        <v>892280021</v>
      </c>
      <c r="D124" s="42" t="s">
        <v>118</v>
      </c>
      <c r="E124" s="43">
        <v>68</v>
      </c>
      <c r="F124" s="43">
        <v>0</v>
      </c>
      <c r="G124" s="43">
        <v>0</v>
      </c>
      <c r="H124" s="43">
        <f t="shared" si="10"/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53268656</v>
      </c>
      <c r="O124" s="43">
        <v>0</v>
      </c>
      <c r="P124" s="43">
        <v>0</v>
      </c>
      <c r="Q124" s="44">
        <f t="shared" si="13"/>
        <v>53268656</v>
      </c>
    </row>
    <row r="125" spans="2:17" outlineLevel="2" x14ac:dyDescent="0.25">
      <c r="B125" s="40" t="s">
        <v>295</v>
      </c>
      <c r="C125" s="41">
        <v>892399999</v>
      </c>
      <c r="D125" s="42" t="s">
        <v>120</v>
      </c>
      <c r="E125" s="43">
        <v>65</v>
      </c>
      <c r="F125" s="43">
        <v>0</v>
      </c>
      <c r="G125" s="43">
        <v>0</v>
      </c>
      <c r="H125" s="43">
        <f t="shared" si="10"/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111798242</v>
      </c>
      <c r="O125" s="43">
        <v>0</v>
      </c>
      <c r="P125" s="43">
        <v>0</v>
      </c>
      <c r="Q125" s="44">
        <f t="shared" si="13"/>
        <v>111798242</v>
      </c>
    </row>
    <row r="126" spans="2:17" outlineLevel="2" x14ac:dyDescent="0.25">
      <c r="B126" s="40" t="s">
        <v>295</v>
      </c>
      <c r="C126" s="41">
        <v>899999114</v>
      </c>
      <c r="D126" s="42" t="s">
        <v>121</v>
      </c>
      <c r="E126" s="43">
        <v>405</v>
      </c>
      <c r="F126" s="43">
        <v>0</v>
      </c>
      <c r="G126" s="43">
        <v>14345463</v>
      </c>
      <c r="H126" s="43">
        <f t="shared" si="10"/>
        <v>14345463</v>
      </c>
      <c r="I126" s="43">
        <v>2647214</v>
      </c>
      <c r="J126" s="43">
        <v>0</v>
      </c>
      <c r="K126" s="43">
        <v>0</v>
      </c>
      <c r="L126" s="43">
        <v>0</v>
      </c>
      <c r="M126" s="43">
        <v>0</v>
      </c>
      <c r="N126" s="43">
        <v>977655247</v>
      </c>
      <c r="O126" s="43">
        <v>0</v>
      </c>
      <c r="P126" s="43">
        <v>-45100</v>
      </c>
      <c r="Q126" s="44">
        <f t="shared" si="13"/>
        <v>994602824</v>
      </c>
    </row>
    <row r="127" spans="2:17" outlineLevel="2" x14ac:dyDescent="0.25">
      <c r="B127" s="40" t="s">
        <v>295</v>
      </c>
      <c r="C127" s="41">
        <v>899999336</v>
      </c>
      <c r="D127" s="42" t="s">
        <v>182</v>
      </c>
      <c r="E127" s="43">
        <v>360</v>
      </c>
      <c r="F127" s="43">
        <v>0</v>
      </c>
      <c r="G127" s="43">
        <v>0</v>
      </c>
      <c r="H127" s="43">
        <f t="shared" si="10"/>
        <v>0</v>
      </c>
      <c r="I127" s="43">
        <v>0</v>
      </c>
      <c r="J127" s="43">
        <v>0</v>
      </c>
      <c r="K127" s="43">
        <v>0</v>
      </c>
      <c r="L127" s="43">
        <v>0</v>
      </c>
      <c r="M127" s="43">
        <v>0</v>
      </c>
      <c r="N127" s="43">
        <v>1061180780</v>
      </c>
      <c r="O127" s="43">
        <v>0</v>
      </c>
      <c r="P127" s="43">
        <v>0</v>
      </c>
      <c r="Q127" s="44">
        <f t="shared" si="13"/>
        <v>1061180780</v>
      </c>
    </row>
    <row r="128" spans="2:17" outlineLevel="2" x14ac:dyDescent="0.25">
      <c r="B128" s="40" t="s">
        <v>295</v>
      </c>
      <c r="C128" s="41">
        <v>900034608</v>
      </c>
      <c r="D128" s="42" t="s">
        <v>153</v>
      </c>
      <c r="E128" s="43">
        <v>28</v>
      </c>
      <c r="F128" s="43">
        <v>0</v>
      </c>
      <c r="G128" s="43">
        <v>0</v>
      </c>
      <c r="H128" s="43">
        <f t="shared" si="10"/>
        <v>0</v>
      </c>
      <c r="I128" s="43"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423998537</v>
      </c>
      <c r="O128" s="43">
        <v>0</v>
      </c>
      <c r="P128" s="43">
        <v>0</v>
      </c>
      <c r="Q128" s="44">
        <f t="shared" si="13"/>
        <v>423998537</v>
      </c>
    </row>
    <row r="129" spans="2:17" outlineLevel="1" x14ac:dyDescent="0.25">
      <c r="B129" s="110" t="s">
        <v>298</v>
      </c>
      <c r="C129" s="108"/>
      <c r="D129" s="108"/>
      <c r="E129" s="109">
        <f t="shared" ref="E129:Q129" si="14">SUBTOTAL(9,E79:E128)</f>
        <v>3566</v>
      </c>
      <c r="F129" s="109">
        <f t="shared" si="14"/>
        <v>0</v>
      </c>
      <c r="G129" s="109">
        <f t="shared" si="14"/>
        <v>14345463</v>
      </c>
      <c r="H129" s="109">
        <f t="shared" si="14"/>
        <v>14345463</v>
      </c>
      <c r="I129" s="109">
        <f t="shared" si="14"/>
        <v>14352604</v>
      </c>
      <c r="J129" s="109">
        <f t="shared" si="14"/>
        <v>0</v>
      </c>
      <c r="K129" s="109">
        <f t="shared" si="14"/>
        <v>6260604</v>
      </c>
      <c r="L129" s="109">
        <f t="shared" si="14"/>
        <v>0</v>
      </c>
      <c r="M129" s="109">
        <f t="shared" si="14"/>
        <v>46965712</v>
      </c>
      <c r="N129" s="109">
        <f t="shared" si="14"/>
        <v>6882423057.4699993</v>
      </c>
      <c r="O129" s="109">
        <f t="shared" si="14"/>
        <v>0</v>
      </c>
      <c r="P129" s="109">
        <f t="shared" si="14"/>
        <v>-4800746</v>
      </c>
      <c r="Q129" s="111">
        <f t="shared" si="14"/>
        <v>6959546694.4699993</v>
      </c>
    </row>
    <row r="130" spans="2:17" outlineLevel="2" x14ac:dyDescent="0.25">
      <c r="B130" s="40" t="s">
        <v>296</v>
      </c>
      <c r="C130" s="41">
        <v>800037166</v>
      </c>
      <c r="D130" s="42" t="s">
        <v>178</v>
      </c>
      <c r="E130" s="43">
        <v>1</v>
      </c>
      <c r="F130" s="43">
        <v>0</v>
      </c>
      <c r="G130" s="43">
        <v>0</v>
      </c>
      <c r="H130" s="43">
        <f t="shared" si="10"/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302205</v>
      </c>
      <c r="O130" s="43">
        <v>0</v>
      </c>
      <c r="P130" s="43">
        <v>0</v>
      </c>
      <c r="Q130" s="44">
        <f t="shared" si="13"/>
        <v>302205</v>
      </c>
    </row>
    <row r="131" spans="2:17" outlineLevel="2" x14ac:dyDescent="0.25">
      <c r="B131" s="40" t="s">
        <v>296</v>
      </c>
      <c r="C131" s="41">
        <v>800044113</v>
      </c>
      <c r="D131" s="42" t="s">
        <v>204</v>
      </c>
      <c r="E131" s="43">
        <v>2</v>
      </c>
      <c r="F131" s="43">
        <v>0</v>
      </c>
      <c r="G131" s="43">
        <v>0</v>
      </c>
      <c r="H131" s="43">
        <f t="shared" si="10"/>
        <v>0</v>
      </c>
      <c r="I131" s="43"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2368296</v>
      </c>
      <c r="O131" s="43">
        <v>0</v>
      </c>
      <c r="P131" s="43">
        <v>0</v>
      </c>
      <c r="Q131" s="44">
        <f t="shared" si="13"/>
        <v>2368296</v>
      </c>
    </row>
    <row r="132" spans="2:17" outlineLevel="2" x14ac:dyDescent="0.25">
      <c r="B132" s="40" t="s">
        <v>296</v>
      </c>
      <c r="C132" s="41">
        <v>800079035</v>
      </c>
      <c r="D132" s="42" t="s">
        <v>205</v>
      </c>
      <c r="E132" s="43">
        <v>1</v>
      </c>
      <c r="F132" s="43">
        <v>0</v>
      </c>
      <c r="G132" s="43">
        <v>0</v>
      </c>
      <c r="H132" s="43">
        <f t="shared" si="10"/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  <c r="N132" s="43">
        <v>56451</v>
      </c>
      <c r="O132" s="43">
        <v>0</v>
      </c>
      <c r="P132" s="43">
        <v>0</v>
      </c>
      <c r="Q132" s="44">
        <f t="shared" si="13"/>
        <v>56451</v>
      </c>
    </row>
    <row r="133" spans="2:17" outlineLevel="2" x14ac:dyDescent="0.25">
      <c r="B133" s="40" t="s">
        <v>296</v>
      </c>
      <c r="C133" s="41">
        <v>800095466</v>
      </c>
      <c r="D133" s="42" t="s">
        <v>179</v>
      </c>
      <c r="E133" s="43">
        <v>1</v>
      </c>
      <c r="F133" s="43">
        <v>0</v>
      </c>
      <c r="G133" s="43">
        <v>0</v>
      </c>
      <c r="H133" s="43">
        <f t="shared" si="10"/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  <c r="N133" s="43">
        <v>51300</v>
      </c>
      <c r="O133" s="43">
        <v>0</v>
      </c>
      <c r="P133" s="43">
        <v>0</v>
      </c>
      <c r="Q133" s="44">
        <f t="shared" si="13"/>
        <v>51300</v>
      </c>
    </row>
    <row r="134" spans="2:17" outlineLevel="2" x14ac:dyDescent="0.25">
      <c r="B134" s="40" t="s">
        <v>296</v>
      </c>
      <c r="C134" s="41">
        <v>800096595</v>
      </c>
      <c r="D134" s="42" t="s">
        <v>170</v>
      </c>
      <c r="E134" s="43">
        <v>1</v>
      </c>
      <c r="F134" s="43">
        <v>0</v>
      </c>
      <c r="G134" s="43">
        <v>0</v>
      </c>
      <c r="H134" s="43">
        <f t="shared" si="10"/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77900</v>
      </c>
      <c r="O134" s="43">
        <v>0</v>
      </c>
      <c r="P134" s="43">
        <v>0</v>
      </c>
      <c r="Q134" s="44">
        <f t="shared" si="13"/>
        <v>77900</v>
      </c>
    </row>
    <row r="135" spans="2:17" outlineLevel="2" x14ac:dyDescent="0.25">
      <c r="B135" s="40" t="s">
        <v>296</v>
      </c>
      <c r="C135" s="41">
        <v>800098195</v>
      </c>
      <c r="D135" s="42" t="s">
        <v>206</v>
      </c>
      <c r="E135" s="43">
        <v>2</v>
      </c>
      <c r="F135" s="43">
        <v>0</v>
      </c>
      <c r="G135" s="43">
        <v>0</v>
      </c>
      <c r="H135" s="43">
        <f t="shared" si="10"/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7805324</v>
      </c>
      <c r="O135" s="43">
        <v>0</v>
      </c>
      <c r="P135" s="43">
        <v>0</v>
      </c>
      <c r="Q135" s="44">
        <f t="shared" si="13"/>
        <v>7805324</v>
      </c>
    </row>
    <row r="136" spans="2:17" outlineLevel="2" x14ac:dyDescent="0.25">
      <c r="B136" s="40" t="s">
        <v>296</v>
      </c>
      <c r="C136" s="41">
        <v>800099310</v>
      </c>
      <c r="D136" s="42" t="s">
        <v>269</v>
      </c>
      <c r="E136" s="43">
        <v>1</v>
      </c>
      <c r="F136" s="43">
        <v>0</v>
      </c>
      <c r="G136" s="43">
        <v>0</v>
      </c>
      <c r="H136" s="43">
        <f t="shared" si="10"/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138000</v>
      </c>
      <c r="O136" s="43">
        <v>0</v>
      </c>
      <c r="P136" s="43">
        <v>0</v>
      </c>
      <c r="Q136" s="44">
        <f t="shared" si="13"/>
        <v>138000</v>
      </c>
    </row>
    <row r="137" spans="2:17" outlineLevel="2" x14ac:dyDescent="0.25">
      <c r="B137" s="40" t="s">
        <v>296</v>
      </c>
      <c r="C137" s="41">
        <v>800100053</v>
      </c>
      <c r="D137" s="42" t="s">
        <v>270</v>
      </c>
      <c r="E137" s="43">
        <v>2</v>
      </c>
      <c r="F137" s="43">
        <v>0</v>
      </c>
      <c r="G137" s="43">
        <v>0</v>
      </c>
      <c r="H137" s="43">
        <f t="shared" si="10"/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148770</v>
      </c>
      <c r="O137" s="43">
        <v>0</v>
      </c>
      <c r="P137" s="43">
        <v>0</v>
      </c>
      <c r="Q137" s="44">
        <f t="shared" si="13"/>
        <v>148770</v>
      </c>
    </row>
    <row r="138" spans="2:17" outlineLevel="2" x14ac:dyDescent="0.25">
      <c r="B138" s="40" t="s">
        <v>296</v>
      </c>
      <c r="C138" s="41">
        <v>800100137</v>
      </c>
      <c r="D138" s="42" t="s">
        <v>244</v>
      </c>
      <c r="E138" s="43">
        <v>2</v>
      </c>
      <c r="F138" s="43">
        <v>0</v>
      </c>
      <c r="G138" s="43">
        <v>0</v>
      </c>
      <c r="H138" s="43">
        <f t="shared" si="10"/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103347</v>
      </c>
      <c r="O138" s="43">
        <v>0</v>
      </c>
      <c r="P138" s="43">
        <v>0</v>
      </c>
      <c r="Q138" s="44">
        <f t="shared" si="13"/>
        <v>103347</v>
      </c>
    </row>
    <row r="139" spans="2:17" outlineLevel="2" x14ac:dyDescent="0.25">
      <c r="B139" s="40" t="s">
        <v>296</v>
      </c>
      <c r="C139" s="41">
        <v>800100145</v>
      </c>
      <c r="D139" s="42" t="s">
        <v>271</v>
      </c>
      <c r="E139" s="43">
        <v>2</v>
      </c>
      <c r="F139" s="43">
        <v>0</v>
      </c>
      <c r="G139" s="43">
        <v>0</v>
      </c>
      <c r="H139" s="43">
        <f t="shared" si="10"/>
        <v>0</v>
      </c>
      <c r="I139" s="43">
        <v>0</v>
      </c>
      <c r="J139" s="43">
        <v>0</v>
      </c>
      <c r="K139" s="43">
        <v>0</v>
      </c>
      <c r="L139" s="43">
        <v>0</v>
      </c>
      <c r="M139" s="43">
        <v>0</v>
      </c>
      <c r="N139" s="43">
        <v>90600</v>
      </c>
      <c r="O139" s="43">
        <v>0</v>
      </c>
      <c r="P139" s="43">
        <v>0</v>
      </c>
      <c r="Q139" s="44">
        <f t="shared" ref="Q139:Q178" si="15">SUM(H139:P139)</f>
        <v>90600</v>
      </c>
    </row>
    <row r="140" spans="2:17" outlineLevel="2" x14ac:dyDescent="0.25">
      <c r="B140" s="40" t="s">
        <v>296</v>
      </c>
      <c r="C140" s="41">
        <v>800128428</v>
      </c>
      <c r="D140" s="42" t="s">
        <v>219</v>
      </c>
      <c r="E140" s="43">
        <v>1</v>
      </c>
      <c r="F140" s="43">
        <v>0</v>
      </c>
      <c r="G140" s="43">
        <v>0</v>
      </c>
      <c r="H140" s="43">
        <f t="shared" si="10"/>
        <v>0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102642</v>
      </c>
      <c r="O140" s="43">
        <v>0</v>
      </c>
      <c r="P140" s="43">
        <v>0</v>
      </c>
      <c r="Q140" s="44">
        <f t="shared" si="15"/>
        <v>102642</v>
      </c>
    </row>
    <row r="141" spans="2:17" outlineLevel="2" x14ac:dyDescent="0.25">
      <c r="B141" s="40" t="s">
        <v>296</v>
      </c>
      <c r="C141" s="41">
        <v>806001439</v>
      </c>
      <c r="D141" s="42" t="s">
        <v>225</v>
      </c>
      <c r="E141" s="43">
        <v>1</v>
      </c>
      <c r="F141" s="43">
        <v>0</v>
      </c>
      <c r="G141" s="43">
        <v>0</v>
      </c>
      <c r="H141" s="43">
        <f t="shared" si="10"/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  <c r="N141" s="43">
        <v>48700</v>
      </c>
      <c r="O141" s="43">
        <v>0</v>
      </c>
      <c r="P141" s="43">
        <v>0</v>
      </c>
      <c r="Q141" s="44">
        <f t="shared" si="15"/>
        <v>48700</v>
      </c>
    </row>
    <row r="142" spans="2:17" outlineLevel="2" x14ac:dyDescent="0.25">
      <c r="B142" s="40" t="s">
        <v>296</v>
      </c>
      <c r="C142" s="41">
        <v>890112371</v>
      </c>
      <c r="D142" s="42" t="s">
        <v>155</v>
      </c>
      <c r="E142" s="43">
        <v>1</v>
      </c>
      <c r="F142" s="43">
        <v>0</v>
      </c>
      <c r="G142" s="43">
        <v>0</v>
      </c>
      <c r="H142" s="43">
        <f t="shared" si="10"/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48700</v>
      </c>
      <c r="O142" s="43">
        <v>0</v>
      </c>
      <c r="P142" s="43">
        <v>0</v>
      </c>
      <c r="Q142" s="44">
        <f t="shared" si="15"/>
        <v>48700</v>
      </c>
    </row>
    <row r="143" spans="2:17" outlineLevel="2" x14ac:dyDescent="0.25">
      <c r="B143" s="40" t="s">
        <v>296</v>
      </c>
      <c r="C143" s="41">
        <v>890201190</v>
      </c>
      <c r="D143" s="42" t="s">
        <v>258</v>
      </c>
      <c r="E143" s="43">
        <v>1</v>
      </c>
      <c r="F143" s="43">
        <v>0</v>
      </c>
      <c r="G143" s="43">
        <v>0</v>
      </c>
      <c r="H143" s="43">
        <f t="shared" ref="H143:H215" si="16">+F143+G143</f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52929</v>
      </c>
      <c r="O143" s="43">
        <v>0</v>
      </c>
      <c r="P143" s="43">
        <v>0</v>
      </c>
      <c r="Q143" s="44">
        <f t="shared" si="15"/>
        <v>52929</v>
      </c>
    </row>
    <row r="144" spans="2:17" outlineLevel="2" x14ac:dyDescent="0.25">
      <c r="B144" s="40" t="s">
        <v>296</v>
      </c>
      <c r="C144" s="41">
        <v>890399045</v>
      </c>
      <c r="D144" s="42" t="s">
        <v>241</v>
      </c>
      <c r="E144" s="43">
        <v>1</v>
      </c>
      <c r="F144" s="43">
        <v>0</v>
      </c>
      <c r="G144" s="43">
        <v>0</v>
      </c>
      <c r="H144" s="43">
        <f t="shared" si="16"/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9567367</v>
      </c>
      <c r="O144" s="43">
        <v>0</v>
      </c>
      <c r="P144" s="43">
        <v>0</v>
      </c>
      <c r="Q144" s="44">
        <f t="shared" si="15"/>
        <v>9567367</v>
      </c>
    </row>
    <row r="145" spans="2:17" outlineLevel="2" x14ac:dyDescent="0.25">
      <c r="B145" s="40" t="s">
        <v>296</v>
      </c>
      <c r="C145" s="41">
        <v>890501434</v>
      </c>
      <c r="D145" s="42" t="s">
        <v>103</v>
      </c>
      <c r="E145" s="43">
        <v>10</v>
      </c>
      <c r="F145" s="43">
        <v>0</v>
      </c>
      <c r="G145" s="43">
        <v>0</v>
      </c>
      <c r="H145" s="43">
        <f t="shared" si="16"/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12618273</v>
      </c>
      <c r="O145" s="43">
        <v>0</v>
      </c>
      <c r="P145" s="43">
        <v>0</v>
      </c>
      <c r="Q145" s="44">
        <f t="shared" si="15"/>
        <v>12618273</v>
      </c>
    </row>
    <row r="146" spans="2:17" outlineLevel="2" x14ac:dyDescent="0.25">
      <c r="B146" s="40" t="s">
        <v>296</v>
      </c>
      <c r="C146" s="41">
        <v>890905211</v>
      </c>
      <c r="D146" s="42" t="s">
        <v>106</v>
      </c>
      <c r="E146" s="43">
        <v>2</v>
      </c>
      <c r="F146" s="43">
        <v>0</v>
      </c>
      <c r="G146" s="43">
        <v>0</v>
      </c>
      <c r="H146" s="43">
        <f t="shared" si="16"/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  <c r="N146" s="43">
        <v>3641774</v>
      </c>
      <c r="O146" s="43">
        <v>0</v>
      </c>
      <c r="P146" s="43">
        <v>0</v>
      </c>
      <c r="Q146" s="44">
        <f t="shared" si="15"/>
        <v>3641774</v>
      </c>
    </row>
    <row r="147" spans="2:17" outlineLevel="2" x14ac:dyDescent="0.25">
      <c r="B147" s="40" t="s">
        <v>296</v>
      </c>
      <c r="C147" s="41">
        <v>890981107</v>
      </c>
      <c r="D147" s="42" t="s">
        <v>248</v>
      </c>
      <c r="E147" s="43">
        <v>1</v>
      </c>
      <c r="F147" s="43">
        <v>0</v>
      </c>
      <c r="G147" s="43">
        <v>0</v>
      </c>
      <c r="H147" s="43">
        <f t="shared" si="16"/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56452</v>
      </c>
      <c r="O147" s="43">
        <v>0</v>
      </c>
      <c r="P147" s="43">
        <v>0</v>
      </c>
      <c r="Q147" s="44">
        <f t="shared" si="15"/>
        <v>56452</v>
      </c>
    </row>
    <row r="148" spans="2:17" outlineLevel="2" x14ac:dyDescent="0.25">
      <c r="B148" s="40" t="s">
        <v>296</v>
      </c>
      <c r="C148" s="41">
        <v>890983716</v>
      </c>
      <c r="D148" s="42" t="s">
        <v>171</v>
      </c>
      <c r="E148" s="43">
        <v>1</v>
      </c>
      <c r="F148" s="43">
        <v>0</v>
      </c>
      <c r="G148" s="43">
        <v>0</v>
      </c>
      <c r="H148" s="43">
        <f t="shared" si="16"/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2266</v>
      </c>
      <c r="O148" s="43">
        <v>0</v>
      </c>
      <c r="P148" s="43">
        <v>0</v>
      </c>
      <c r="Q148" s="44">
        <f t="shared" si="15"/>
        <v>2266</v>
      </c>
    </row>
    <row r="149" spans="2:17" outlineLevel="2" x14ac:dyDescent="0.25">
      <c r="B149" s="40" t="s">
        <v>296</v>
      </c>
      <c r="C149" s="41">
        <v>890983873</v>
      </c>
      <c r="D149" s="42" t="s">
        <v>249</v>
      </c>
      <c r="E149" s="43">
        <v>1</v>
      </c>
      <c r="F149" s="43">
        <v>0</v>
      </c>
      <c r="G149" s="43">
        <v>0</v>
      </c>
      <c r="H149" s="43">
        <f t="shared" si="16"/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229131</v>
      </c>
      <c r="O149" s="43">
        <v>0</v>
      </c>
      <c r="P149" s="43">
        <v>0</v>
      </c>
      <c r="Q149" s="44">
        <f t="shared" si="15"/>
        <v>229131</v>
      </c>
    </row>
    <row r="150" spans="2:17" outlineLevel="2" x14ac:dyDescent="0.25">
      <c r="B150" s="40" t="s">
        <v>296</v>
      </c>
      <c r="C150" s="41">
        <v>890983938</v>
      </c>
      <c r="D150" s="42" t="s">
        <v>250</v>
      </c>
      <c r="E150" s="43">
        <v>1</v>
      </c>
      <c r="F150" s="43">
        <v>0</v>
      </c>
      <c r="G150" s="43">
        <v>0</v>
      </c>
      <c r="H150" s="43">
        <f t="shared" si="16"/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131386</v>
      </c>
      <c r="O150" s="43">
        <v>0</v>
      </c>
      <c r="P150" s="43">
        <v>0</v>
      </c>
      <c r="Q150" s="44">
        <f t="shared" si="15"/>
        <v>131386</v>
      </c>
    </row>
    <row r="151" spans="2:17" outlineLevel="2" x14ac:dyDescent="0.25">
      <c r="B151" s="40" t="s">
        <v>296</v>
      </c>
      <c r="C151" s="41">
        <v>891180009</v>
      </c>
      <c r="D151" s="42" t="s">
        <v>160</v>
      </c>
      <c r="E151" s="43">
        <v>3</v>
      </c>
      <c r="F151" s="43">
        <v>0</v>
      </c>
      <c r="G151" s="43">
        <v>0</v>
      </c>
      <c r="H151" s="43">
        <f t="shared" si="16"/>
        <v>0</v>
      </c>
      <c r="I151" s="43">
        <v>0</v>
      </c>
      <c r="J151" s="43">
        <v>0</v>
      </c>
      <c r="K151" s="43">
        <v>0</v>
      </c>
      <c r="L151" s="43">
        <v>0</v>
      </c>
      <c r="M151" s="43">
        <v>0</v>
      </c>
      <c r="N151" s="43">
        <v>215512</v>
      </c>
      <c r="O151" s="43">
        <v>0</v>
      </c>
      <c r="P151" s="43">
        <v>0</v>
      </c>
      <c r="Q151" s="44">
        <f t="shared" si="15"/>
        <v>215512</v>
      </c>
    </row>
    <row r="152" spans="2:17" outlineLevel="2" x14ac:dyDescent="0.25">
      <c r="B152" s="40" t="s">
        <v>296</v>
      </c>
      <c r="C152" s="41">
        <v>891180021</v>
      </c>
      <c r="D152" s="42" t="s">
        <v>161</v>
      </c>
      <c r="E152" s="43">
        <v>2</v>
      </c>
      <c r="F152" s="43">
        <v>0</v>
      </c>
      <c r="G152" s="43">
        <v>0</v>
      </c>
      <c r="H152" s="43">
        <f t="shared" si="16"/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164572</v>
      </c>
      <c r="O152" s="43">
        <v>0</v>
      </c>
      <c r="P152" s="43">
        <v>0</v>
      </c>
      <c r="Q152" s="44">
        <f t="shared" si="15"/>
        <v>164572</v>
      </c>
    </row>
    <row r="153" spans="2:17" outlineLevel="2" x14ac:dyDescent="0.25">
      <c r="B153" s="40" t="s">
        <v>296</v>
      </c>
      <c r="C153" s="41">
        <v>891180028</v>
      </c>
      <c r="D153" s="42" t="s">
        <v>226</v>
      </c>
      <c r="E153" s="43">
        <v>1</v>
      </c>
      <c r="F153" s="43">
        <v>0</v>
      </c>
      <c r="G153" s="43">
        <v>0</v>
      </c>
      <c r="H153" s="43">
        <f t="shared" si="16"/>
        <v>0</v>
      </c>
      <c r="I153" s="43">
        <v>0</v>
      </c>
      <c r="J153" s="43">
        <v>0</v>
      </c>
      <c r="K153" s="43">
        <v>0</v>
      </c>
      <c r="L153" s="43">
        <v>0</v>
      </c>
      <c r="M153" s="43">
        <v>0</v>
      </c>
      <c r="N153" s="43">
        <v>51300</v>
      </c>
      <c r="O153" s="43">
        <v>0</v>
      </c>
      <c r="P153" s="43">
        <v>0</v>
      </c>
      <c r="Q153" s="44">
        <f t="shared" si="15"/>
        <v>51300</v>
      </c>
    </row>
    <row r="154" spans="2:17" outlineLevel="2" x14ac:dyDescent="0.25">
      <c r="B154" s="40" t="s">
        <v>296</v>
      </c>
      <c r="C154" s="41">
        <v>891180069</v>
      </c>
      <c r="D154" s="42" t="s">
        <v>163</v>
      </c>
      <c r="E154" s="43">
        <v>1</v>
      </c>
      <c r="F154" s="43">
        <v>0</v>
      </c>
      <c r="G154" s="43">
        <v>0</v>
      </c>
      <c r="H154" s="43">
        <f t="shared" si="16"/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0</v>
      </c>
      <c r="N154" s="43">
        <v>5772039</v>
      </c>
      <c r="O154" s="43">
        <v>0</v>
      </c>
      <c r="P154" s="43">
        <v>0</v>
      </c>
      <c r="Q154" s="44">
        <f t="shared" si="15"/>
        <v>5772039</v>
      </c>
    </row>
    <row r="155" spans="2:17" outlineLevel="2" x14ac:dyDescent="0.25">
      <c r="B155" s="40" t="s">
        <v>296</v>
      </c>
      <c r="C155" s="41">
        <v>891180076</v>
      </c>
      <c r="D155" s="42" t="s">
        <v>235</v>
      </c>
      <c r="E155" s="43">
        <v>1</v>
      </c>
      <c r="F155" s="43">
        <v>0</v>
      </c>
      <c r="G155" s="43">
        <v>0</v>
      </c>
      <c r="H155" s="43">
        <f t="shared" si="16"/>
        <v>0</v>
      </c>
      <c r="I155" s="43">
        <v>0</v>
      </c>
      <c r="J155" s="43">
        <v>0</v>
      </c>
      <c r="K155" s="43">
        <v>0</v>
      </c>
      <c r="L155" s="43">
        <v>0</v>
      </c>
      <c r="M155" s="43">
        <v>0</v>
      </c>
      <c r="N155" s="43">
        <v>51680</v>
      </c>
      <c r="O155" s="43">
        <v>0</v>
      </c>
      <c r="P155" s="43">
        <v>0</v>
      </c>
      <c r="Q155" s="44">
        <f t="shared" si="15"/>
        <v>51680</v>
      </c>
    </row>
    <row r="156" spans="2:17" outlineLevel="2" x14ac:dyDescent="0.25">
      <c r="B156" s="40" t="s">
        <v>296</v>
      </c>
      <c r="C156" s="41">
        <v>891180182</v>
      </c>
      <c r="D156" s="42" t="s">
        <v>220</v>
      </c>
      <c r="E156" s="43">
        <v>1</v>
      </c>
      <c r="F156" s="43">
        <v>0</v>
      </c>
      <c r="G156" s="43">
        <v>0</v>
      </c>
      <c r="H156" s="43">
        <f t="shared" si="16"/>
        <v>0</v>
      </c>
      <c r="I156" s="43">
        <v>0</v>
      </c>
      <c r="J156" s="43">
        <v>0</v>
      </c>
      <c r="K156" s="43">
        <v>0</v>
      </c>
      <c r="L156" s="43">
        <v>0</v>
      </c>
      <c r="M156" s="43">
        <v>0</v>
      </c>
      <c r="N156" s="43">
        <v>48735</v>
      </c>
      <c r="O156" s="43">
        <v>0</v>
      </c>
      <c r="P156" s="43">
        <v>0</v>
      </c>
      <c r="Q156" s="44">
        <f t="shared" si="15"/>
        <v>48735</v>
      </c>
    </row>
    <row r="157" spans="2:17" outlineLevel="2" x14ac:dyDescent="0.25">
      <c r="B157" s="40" t="s">
        <v>296</v>
      </c>
      <c r="C157" s="41">
        <v>891480030</v>
      </c>
      <c r="D157" s="42" t="s">
        <v>273</v>
      </c>
      <c r="E157" s="43">
        <v>1</v>
      </c>
      <c r="F157" s="43">
        <v>0</v>
      </c>
      <c r="G157" s="43">
        <v>0</v>
      </c>
      <c r="H157" s="43">
        <f t="shared" si="16"/>
        <v>0</v>
      </c>
      <c r="I157" s="43">
        <v>0</v>
      </c>
      <c r="J157" s="43">
        <v>0</v>
      </c>
      <c r="K157" s="43">
        <v>0</v>
      </c>
      <c r="L157" s="43">
        <v>0</v>
      </c>
      <c r="M157" s="43">
        <v>0</v>
      </c>
      <c r="N157" s="43">
        <v>78100</v>
      </c>
      <c r="O157" s="43">
        <v>0</v>
      </c>
      <c r="P157" s="43">
        <v>0</v>
      </c>
      <c r="Q157" s="44">
        <f t="shared" si="15"/>
        <v>78100</v>
      </c>
    </row>
    <row r="158" spans="2:17" outlineLevel="1" x14ac:dyDescent="0.25">
      <c r="B158" s="110" t="s">
        <v>299</v>
      </c>
      <c r="C158" s="108"/>
      <c r="D158" s="108"/>
      <c r="E158" s="109">
        <f t="shared" ref="E158:Q158" si="17">SUBTOTAL(9,E130:E157)</f>
        <v>46</v>
      </c>
      <c r="F158" s="109">
        <f t="shared" si="17"/>
        <v>0</v>
      </c>
      <c r="G158" s="109">
        <f t="shared" si="17"/>
        <v>0</v>
      </c>
      <c r="H158" s="109">
        <f t="shared" si="17"/>
        <v>0</v>
      </c>
      <c r="I158" s="109">
        <f t="shared" si="17"/>
        <v>0</v>
      </c>
      <c r="J158" s="109">
        <f t="shared" si="17"/>
        <v>0</v>
      </c>
      <c r="K158" s="109">
        <f t="shared" si="17"/>
        <v>0</v>
      </c>
      <c r="L158" s="109">
        <f t="shared" si="17"/>
        <v>0</v>
      </c>
      <c r="M158" s="109">
        <f t="shared" si="17"/>
        <v>0</v>
      </c>
      <c r="N158" s="109">
        <f t="shared" si="17"/>
        <v>44023751</v>
      </c>
      <c r="O158" s="109">
        <f t="shared" si="17"/>
        <v>0</v>
      </c>
      <c r="P158" s="109">
        <f t="shared" si="17"/>
        <v>0</v>
      </c>
      <c r="Q158" s="111">
        <f t="shared" si="17"/>
        <v>44023751</v>
      </c>
    </row>
    <row r="159" spans="2:17" outlineLevel="2" x14ac:dyDescent="0.25">
      <c r="B159" s="40" t="s">
        <v>26</v>
      </c>
      <c r="C159" s="41">
        <v>800246953</v>
      </c>
      <c r="D159" s="42" t="s">
        <v>177</v>
      </c>
      <c r="E159" s="43">
        <v>1532</v>
      </c>
      <c r="F159" s="43">
        <v>0</v>
      </c>
      <c r="G159" s="43">
        <v>0</v>
      </c>
      <c r="H159" s="43">
        <f t="shared" si="16"/>
        <v>0</v>
      </c>
      <c r="I159" s="43">
        <v>0</v>
      </c>
      <c r="J159" s="43">
        <v>0</v>
      </c>
      <c r="K159" s="43">
        <v>0</v>
      </c>
      <c r="L159" s="43">
        <v>0</v>
      </c>
      <c r="M159" s="43">
        <v>0</v>
      </c>
      <c r="N159" s="43">
        <v>933556899</v>
      </c>
      <c r="O159" s="43">
        <v>0</v>
      </c>
      <c r="P159" s="43">
        <v>0</v>
      </c>
      <c r="Q159" s="44">
        <f t="shared" si="15"/>
        <v>933556899</v>
      </c>
    </row>
    <row r="160" spans="2:17" outlineLevel="1" x14ac:dyDescent="0.25">
      <c r="B160" s="110" t="s">
        <v>191</v>
      </c>
      <c r="C160" s="108"/>
      <c r="D160" s="108"/>
      <c r="E160" s="109">
        <f t="shared" ref="E160:Q160" si="18">SUBTOTAL(9,E159:E159)</f>
        <v>1532</v>
      </c>
      <c r="F160" s="109">
        <f t="shared" si="18"/>
        <v>0</v>
      </c>
      <c r="G160" s="109">
        <f t="shared" si="18"/>
        <v>0</v>
      </c>
      <c r="H160" s="109">
        <f t="shared" si="18"/>
        <v>0</v>
      </c>
      <c r="I160" s="109">
        <f t="shared" si="18"/>
        <v>0</v>
      </c>
      <c r="J160" s="109">
        <f t="shared" si="18"/>
        <v>0</v>
      </c>
      <c r="K160" s="109">
        <f t="shared" si="18"/>
        <v>0</v>
      </c>
      <c r="L160" s="109">
        <f t="shared" si="18"/>
        <v>0</v>
      </c>
      <c r="M160" s="109">
        <f t="shared" si="18"/>
        <v>0</v>
      </c>
      <c r="N160" s="109">
        <f t="shared" si="18"/>
        <v>933556899</v>
      </c>
      <c r="O160" s="109">
        <f t="shared" si="18"/>
        <v>0</v>
      </c>
      <c r="P160" s="109">
        <f t="shared" si="18"/>
        <v>0</v>
      </c>
      <c r="Q160" s="111">
        <f t="shared" si="18"/>
        <v>933556899</v>
      </c>
    </row>
    <row r="161" spans="2:17" outlineLevel="2" x14ac:dyDescent="0.25">
      <c r="B161" s="40" t="s">
        <v>27</v>
      </c>
      <c r="C161" s="41">
        <v>800246953</v>
      </c>
      <c r="D161" s="42" t="s">
        <v>177</v>
      </c>
      <c r="E161" s="43">
        <v>64</v>
      </c>
      <c r="F161" s="43">
        <v>0</v>
      </c>
      <c r="G161" s="43">
        <v>0</v>
      </c>
      <c r="H161" s="43">
        <f t="shared" si="16"/>
        <v>0</v>
      </c>
      <c r="I161" s="43">
        <v>0</v>
      </c>
      <c r="J161" s="43">
        <v>0</v>
      </c>
      <c r="K161" s="43">
        <v>0</v>
      </c>
      <c r="L161" s="43">
        <v>0</v>
      </c>
      <c r="M161" s="43">
        <v>0</v>
      </c>
      <c r="N161" s="43">
        <v>699271319</v>
      </c>
      <c r="O161" s="43">
        <v>0</v>
      </c>
      <c r="P161" s="43">
        <v>0</v>
      </c>
      <c r="Q161" s="44">
        <f t="shared" si="15"/>
        <v>699271319</v>
      </c>
    </row>
    <row r="162" spans="2:17" outlineLevel="1" x14ac:dyDescent="0.25">
      <c r="B162" s="110" t="s">
        <v>192</v>
      </c>
      <c r="C162" s="108"/>
      <c r="D162" s="108"/>
      <c r="E162" s="109">
        <f t="shared" ref="E162:Q162" si="19">SUBTOTAL(9,E161:E161)</f>
        <v>64</v>
      </c>
      <c r="F162" s="109">
        <f t="shared" si="19"/>
        <v>0</v>
      </c>
      <c r="G162" s="109">
        <f t="shared" si="19"/>
        <v>0</v>
      </c>
      <c r="H162" s="109">
        <f t="shared" si="19"/>
        <v>0</v>
      </c>
      <c r="I162" s="109">
        <f t="shared" si="19"/>
        <v>0</v>
      </c>
      <c r="J162" s="109">
        <f t="shared" si="19"/>
        <v>0</v>
      </c>
      <c r="K162" s="109">
        <f t="shared" si="19"/>
        <v>0</v>
      </c>
      <c r="L162" s="109">
        <f t="shared" si="19"/>
        <v>0</v>
      </c>
      <c r="M162" s="109">
        <f t="shared" si="19"/>
        <v>0</v>
      </c>
      <c r="N162" s="109">
        <f t="shared" si="19"/>
        <v>699271319</v>
      </c>
      <c r="O162" s="109">
        <f t="shared" si="19"/>
        <v>0</v>
      </c>
      <c r="P162" s="109">
        <f t="shared" si="19"/>
        <v>0</v>
      </c>
      <c r="Q162" s="111">
        <f t="shared" si="19"/>
        <v>699271319</v>
      </c>
    </row>
    <row r="163" spans="2:17" outlineLevel="2" x14ac:dyDescent="0.25">
      <c r="B163" s="40" t="s">
        <v>309</v>
      </c>
      <c r="C163" s="41">
        <v>800246953</v>
      </c>
      <c r="D163" s="42" t="s">
        <v>177</v>
      </c>
      <c r="E163" s="43">
        <v>4603</v>
      </c>
      <c r="F163" s="43">
        <v>0</v>
      </c>
      <c r="G163" s="43">
        <v>623985532</v>
      </c>
      <c r="H163" s="43">
        <f t="shared" si="16"/>
        <v>623985532</v>
      </c>
      <c r="I163" s="43">
        <v>1081656802</v>
      </c>
      <c r="J163" s="43">
        <v>771987214</v>
      </c>
      <c r="K163" s="43">
        <v>803406465</v>
      </c>
      <c r="L163" s="43">
        <v>3429332793</v>
      </c>
      <c r="M163" s="43">
        <v>3722764164</v>
      </c>
      <c r="N163" s="43">
        <v>314853561</v>
      </c>
      <c r="O163" s="43">
        <v>0</v>
      </c>
      <c r="P163" s="43">
        <v>0</v>
      </c>
      <c r="Q163" s="44">
        <f t="shared" si="15"/>
        <v>10747986531</v>
      </c>
    </row>
    <row r="164" spans="2:17" outlineLevel="1" x14ac:dyDescent="0.25">
      <c r="B164" s="110" t="s">
        <v>310</v>
      </c>
      <c r="C164" s="108"/>
      <c r="D164" s="108"/>
      <c r="E164" s="109">
        <f t="shared" ref="E164:Q164" si="20">SUBTOTAL(9,E163:E163)</f>
        <v>4603</v>
      </c>
      <c r="F164" s="109">
        <f t="shared" si="20"/>
        <v>0</v>
      </c>
      <c r="G164" s="109">
        <f t="shared" si="20"/>
        <v>623985532</v>
      </c>
      <c r="H164" s="109">
        <f t="shared" si="20"/>
        <v>623985532</v>
      </c>
      <c r="I164" s="109">
        <f t="shared" si="20"/>
        <v>1081656802</v>
      </c>
      <c r="J164" s="109">
        <f t="shared" si="20"/>
        <v>771987214</v>
      </c>
      <c r="K164" s="109">
        <f t="shared" si="20"/>
        <v>803406465</v>
      </c>
      <c r="L164" s="109">
        <f t="shared" si="20"/>
        <v>3429332793</v>
      </c>
      <c r="M164" s="109">
        <f t="shared" si="20"/>
        <v>3722764164</v>
      </c>
      <c r="N164" s="109">
        <f t="shared" si="20"/>
        <v>314853561</v>
      </c>
      <c r="O164" s="109">
        <f t="shared" si="20"/>
        <v>0</v>
      </c>
      <c r="P164" s="109">
        <f t="shared" si="20"/>
        <v>0</v>
      </c>
      <c r="Q164" s="111">
        <f t="shared" si="20"/>
        <v>10747986531</v>
      </c>
    </row>
    <row r="165" spans="2:17" outlineLevel="2" x14ac:dyDescent="0.25">
      <c r="B165" s="40" t="s">
        <v>28</v>
      </c>
      <c r="C165" s="41">
        <v>800246953</v>
      </c>
      <c r="D165" s="42" t="s">
        <v>177</v>
      </c>
      <c r="E165" s="43">
        <v>22</v>
      </c>
      <c r="F165" s="43">
        <v>0</v>
      </c>
      <c r="G165" s="43">
        <v>0</v>
      </c>
      <c r="H165" s="43">
        <f t="shared" si="16"/>
        <v>0</v>
      </c>
      <c r="I165" s="43">
        <v>86771600</v>
      </c>
      <c r="J165" s="43">
        <v>78199500</v>
      </c>
      <c r="K165" s="43">
        <v>62641100</v>
      </c>
      <c r="L165" s="43">
        <v>241992200</v>
      </c>
      <c r="M165" s="43">
        <v>445838229</v>
      </c>
      <c r="N165" s="43">
        <v>281092104</v>
      </c>
      <c r="O165" s="43">
        <v>0</v>
      </c>
      <c r="P165" s="43">
        <v>0</v>
      </c>
      <c r="Q165" s="44">
        <f t="shared" si="15"/>
        <v>1196534733</v>
      </c>
    </row>
    <row r="166" spans="2:17" outlineLevel="1" x14ac:dyDescent="0.25">
      <c r="B166" s="110" t="s">
        <v>193</v>
      </c>
      <c r="C166" s="108"/>
      <c r="D166" s="108"/>
      <c r="E166" s="109">
        <f t="shared" ref="E166:Q166" si="21">SUBTOTAL(9,E165:E165)</f>
        <v>22</v>
      </c>
      <c r="F166" s="109">
        <f t="shared" si="21"/>
        <v>0</v>
      </c>
      <c r="G166" s="109">
        <f t="shared" si="21"/>
        <v>0</v>
      </c>
      <c r="H166" s="109">
        <f t="shared" si="21"/>
        <v>0</v>
      </c>
      <c r="I166" s="109">
        <f t="shared" si="21"/>
        <v>86771600</v>
      </c>
      <c r="J166" s="109">
        <f t="shared" si="21"/>
        <v>78199500</v>
      </c>
      <c r="K166" s="109">
        <f t="shared" si="21"/>
        <v>62641100</v>
      </c>
      <c r="L166" s="109">
        <f t="shared" si="21"/>
        <v>241992200</v>
      </c>
      <c r="M166" s="109">
        <f t="shared" si="21"/>
        <v>445838229</v>
      </c>
      <c r="N166" s="109">
        <f t="shared" si="21"/>
        <v>281092104</v>
      </c>
      <c r="O166" s="109">
        <f t="shared" si="21"/>
        <v>0</v>
      </c>
      <c r="P166" s="109">
        <f t="shared" si="21"/>
        <v>0</v>
      </c>
      <c r="Q166" s="111">
        <f t="shared" si="21"/>
        <v>1196534733</v>
      </c>
    </row>
    <row r="167" spans="2:17" outlineLevel="2" x14ac:dyDescent="0.25">
      <c r="B167" s="40" t="s">
        <v>29</v>
      </c>
      <c r="C167" s="41">
        <v>800246953</v>
      </c>
      <c r="D167" s="42" t="s">
        <v>177</v>
      </c>
      <c r="E167" s="43">
        <v>11613</v>
      </c>
      <c r="F167" s="43">
        <v>220950101.16</v>
      </c>
      <c r="G167" s="43">
        <v>113356375</v>
      </c>
      <c r="H167" s="43">
        <f t="shared" si="16"/>
        <v>334306476.15999997</v>
      </c>
      <c r="I167" s="43">
        <v>89590940</v>
      </c>
      <c r="J167" s="43">
        <v>18006438</v>
      </c>
      <c r="K167" s="43">
        <v>33702173</v>
      </c>
      <c r="L167" s="43">
        <v>88222447</v>
      </c>
      <c r="M167" s="43">
        <v>167374336</v>
      </c>
      <c r="N167" s="43">
        <v>14899582861.259998</v>
      </c>
      <c r="O167" s="43">
        <v>0</v>
      </c>
      <c r="P167" s="43">
        <v>0</v>
      </c>
      <c r="Q167" s="44">
        <f t="shared" si="15"/>
        <v>15630785671.419998</v>
      </c>
    </row>
    <row r="168" spans="2:17" outlineLevel="1" x14ac:dyDescent="0.25">
      <c r="B168" s="110" t="s">
        <v>194</v>
      </c>
      <c r="C168" s="108"/>
      <c r="D168" s="108"/>
      <c r="E168" s="109">
        <f t="shared" ref="E168:Q168" si="22">SUBTOTAL(9,E167:E167)</f>
        <v>11613</v>
      </c>
      <c r="F168" s="109">
        <f t="shared" si="22"/>
        <v>220950101.16</v>
      </c>
      <c r="G168" s="109">
        <f t="shared" si="22"/>
        <v>113356375</v>
      </c>
      <c r="H168" s="109">
        <f t="shared" si="22"/>
        <v>334306476.15999997</v>
      </c>
      <c r="I168" s="109">
        <f t="shared" si="22"/>
        <v>89590940</v>
      </c>
      <c r="J168" s="109">
        <f t="shared" si="22"/>
        <v>18006438</v>
      </c>
      <c r="K168" s="109">
        <f t="shared" si="22"/>
        <v>33702173</v>
      </c>
      <c r="L168" s="109">
        <f t="shared" si="22"/>
        <v>88222447</v>
      </c>
      <c r="M168" s="109">
        <f t="shared" si="22"/>
        <v>167374336</v>
      </c>
      <c r="N168" s="109">
        <f t="shared" si="22"/>
        <v>14899582861.259998</v>
      </c>
      <c r="O168" s="109">
        <f t="shared" si="22"/>
        <v>0</v>
      </c>
      <c r="P168" s="109">
        <f t="shared" si="22"/>
        <v>0</v>
      </c>
      <c r="Q168" s="111">
        <f t="shared" si="22"/>
        <v>15630785671.419998</v>
      </c>
    </row>
    <row r="169" spans="2:17" outlineLevel="2" x14ac:dyDescent="0.25">
      <c r="B169" s="40" t="s">
        <v>30</v>
      </c>
      <c r="C169" s="41">
        <v>800006150</v>
      </c>
      <c r="D169" s="42" t="s">
        <v>122</v>
      </c>
      <c r="E169" s="43">
        <v>2</v>
      </c>
      <c r="F169" s="43">
        <v>0</v>
      </c>
      <c r="G169" s="43">
        <v>259000</v>
      </c>
      <c r="H169" s="43">
        <f t="shared" si="16"/>
        <v>259000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23651</v>
      </c>
      <c r="O169" s="43">
        <v>0</v>
      </c>
      <c r="P169" s="43">
        <v>0</v>
      </c>
      <c r="Q169" s="44">
        <f t="shared" si="15"/>
        <v>282651</v>
      </c>
    </row>
    <row r="170" spans="2:17" outlineLevel="2" x14ac:dyDescent="0.25">
      <c r="B170" s="40" t="s">
        <v>30</v>
      </c>
      <c r="C170" s="41">
        <v>800053550</v>
      </c>
      <c r="D170" s="42" t="s">
        <v>243</v>
      </c>
      <c r="E170" s="43">
        <v>3</v>
      </c>
      <c r="F170" s="43">
        <v>0</v>
      </c>
      <c r="G170" s="43">
        <v>2564400</v>
      </c>
      <c r="H170" s="43">
        <f t="shared" si="16"/>
        <v>2564400</v>
      </c>
      <c r="I170" s="43">
        <v>0</v>
      </c>
      <c r="J170" s="43">
        <v>0</v>
      </c>
      <c r="K170" s="43">
        <v>1483450</v>
      </c>
      <c r="L170" s="43">
        <v>1483450</v>
      </c>
      <c r="M170" s="43">
        <v>0</v>
      </c>
      <c r="N170" s="43">
        <v>0</v>
      </c>
      <c r="O170" s="43">
        <v>0</v>
      </c>
      <c r="P170" s="43">
        <v>0</v>
      </c>
      <c r="Q170" s="44">
        <f t="shared" si="15"/>
        <v>5531300</v>
      </c>
    </row>
    <row r="171" spans="2:17" outlineLevel="2" x14ac:dyDescent="0.25">
      <c r="B171" s="40" t="s">
        <v>30</v>
      </c>
      <c r="C171" s="41">
        <v>800149384</v>
      </c>
      <c r="D171" s="42" t="s">
        <v>183</v>
      </c>
      <c r="E171" s="43">
        <v>3</v>
      </c>
      <c r="F171" s="43">
        <v>0</v>
      </c>
      <c r="G171" s="43">
        <v>5768300</v>
      </c>
      <c r="H171" s="43">
        <f t="shared" si="16"/>
        <v>5768300</v>
      </c>
      <c r="I171" s="43">
        <v>0</v>
      </c>
      <c r="J171" s="43">
        <v>0</v>
      </c>
      <c r="K171" s="43">
        <v>0</v>
      </c>
      <c r="L171" s="43">
        <v>0</v>
      </c>
      <c r="M171" s="43">
        <v>1160600</v>
      </c>
      <c r="N171" s="43">
        <v>1581700</v>
      </c>
      <c r="O171" s="43">
        <v>0</v>
      </c>
      <c r="P171" s="43">
        <v>0</v>
      </c>
      <c r="Q171" s="44">
        <f t="shared" si="15"/>
        <v>8510600</v>
      </c>
    </row>
    <row r="172" spans="2:17" outlineLevel="2" x14ac:dyDescent="0.25">
      <c r="B172" s="40" t="s">
        <v>30</v>
      </c>
      <c r="C172" s="41">
        <v>800162035</v>
      </c>
      <c r="D172" s="42" t="s">
        <v>124</v>
      </c>
      <c r="E172" s="43">
        <v>35</v>
      </c>
      <c r="F172" s="43">
        <v>0</v>
      </c>
      <c r="G172" s="43">
        <v>0</v>
      </c>
      <c r="H172" s="43">
        <f t="shared" si="16"/>
        <v>0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32046977</v>
      </c>
      <c r="O172" s="43">
        <v>0</v>
      </c>
      <c r="P172" s="43">
        <v>0</v>
      </c>
      <c r="Q172" s="44">
        <f t="shared" si="15"/>
        <v>32046977</v>
      </c>
    </row>
    <row r="173" spans="2:17" outlineLevel="2" x14ac:dyDescent="0.25">
      <c r="B173" s="40" t="s">
        <v>30</v>
      </c>
      <c r="C173" s="41">
        <v>800250634</v>
      </c>
      <c r="D173" s="42" t="s">
        <v>274</v>
      </c>
      <c r="E173" s="43">
        <v>4</v>
      </c>
      <c r="F173" s="43">
        <v>0</v>
      </c>
      <c r="G173" s="43">
        <v>0</v>
      </c>
      <c r="H173" s="43">
        <f t="shared" si="16"/>
        <v>0</v>
      </c>
      <c r="I173" s="43">
        <v>239327</v>
      </c>
      <c r="J173" s="43">
        <v>0</v>
      </c>
      <c r="K173" s="43">
        <v>0</v>
      </c>
      <c r="L173" s="43">
        <v>2708225</v>
      </c>
      <c r="M173" s="43">
        <v>0</v>
      </c>
      <c r="N173" s="43">
        <v>720062</v>
      </c>
      <c r="O173" s="43">
        <v>0</v>
      </c>
      <c r="P173" s="43">
        <v>-226600</v>
      </c>
      <c r="Q173" s="44">
        <f t="shared" si="15"/>
        <v>3441014</v>
      </c>
    </row>
    <row r="174" spans="2:17" outlineLevel="2" x14ac:dyDescent="0.25">
      <c r="B174" s="40" t="s">
        <v>30</v>
      </c>
      <c r="C174" s="41">
        <v>813005431</v>
      </c>
      <c r="D174" s="42" t="s">
        <v>125</v>
      </c>
      <c r="E174" s="43">
        <v>9</v>
      </c>
      <c r="F174" s="43">
        <v>364969.15</v>
      </c>
      <c r="G174" s="43">
        <v>2325573</v>
      </c>
      <c r="H174" s="43">
        <f t="shared" si="16"/>
        <v>2690542.15</v>
      </c>
      <c r="I174" s="43">
        <v>353533</v>
      </c>
      <c r="J174" s="43">
        <v>880632</v>
      </c>
      <c r="K174" s="43">
        <v>0</v>
      </c>
      <c r="L174" s="43">
        <v>484720</v>
      </c>
      <c r="M174" s="43">
        <v>0</v>
      </c>
      <c r="N174" s="43">
        <v>20863437.5</v>
      </c>
      <c r="O174" s="43">
        <v>0</v>
      </c>
      <c r="P174" s="43">
        <v>0</v>
      </c>
      <c r="Q174" s="44">
        <f t="shared" si="15"/>
        <v>25272864.649999999</v>
      </c>
    </row>
    <row r="175" spans="2:17" outlineLevel="2" x14ac:dyDescent="0.25">
      <c r="B175" s="40" t="s">
        <v>30</v>
      </c>
      <c r="C175" s="41">
        <v>830023202</v>
      </c>
      <c r="D175" s="42" t="s">
        <v>126</v>
      </c>
      <c r="E175" s="43">
        <v>1</v>
      </c>
      <c r="F175" s="43">
        <v>0</v>
      </c>
      <c r="G175" s="43">
        <v>0</v>
      </c>
      <c r="H175" s="43">
        <f t="shared" si="16"/>
        <v>0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260400</v>
      </c>
      <c r="O175" s="43">
        <v>0</v>
      </c>
      <c r="P175" s="43">
        <v>0</v>
      </c>
      <c r="Q175" s="44">
        <f t="shared" si="15"/>
        <v>260400</v>
      </c>
    </row>
    <row r="176" spans="2:17" outlineLevel="2" x14ac:dyDescent="0.25">
      <c r="B176" s="40" t="s">
        <v>30</v>
      </c>
      <c r="C176" s="41">
        <v>830028288</v>
      </c>
      <c r="D176" s="42" t="s">
        <v>127</v>
      </c>
      <c r="E176" s="43">
        <v>5</v>
      </c>
      <c r="F176" s="43">
        <v>0</v>
      </c>
      <c r="G176" s="43">
        <v>0</v>
      </c>
      <c r="H176" s="43">
        <f t="shared" si="16"/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43">
        <v>5435553</v>
      </c>
      <c r="O176" s="43">
        <v>0</v>
      </c>
      <c r="P176" s="43">
        <v>0</v>
      </c>
      <c r="Q176" s="44">
        <f t="shared" si="15"/>
        <v>5435553</v>
      </c>
    </row>
    <row r="177" spans="2:17" outlineLevel="2" x14ac:dyDescent="0.25">
      <c r="B177" s="40" t="s">
        <v>30</v>
      </c>
      <c r="C177" s="41">
        <v>860015536</v>
      </c>
      <c r="D177" s="42" t="s">
        <v>251</v>
      </c>
      <c r="E177" s="43">
        <v>1</v>
      </c>
      <c r="F177" s="43">
        <v>0</v>
      </c>
      <c r="G177" s="43">
        <v>0</v>
      </c>
      <c r="H177" s="43">
        <f t="shared" si="16"/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1602300</v>
      </c>
      <c r="O177" s="43">
        <v>0</v>
      </c>
      <c r="P177" s="43">
        <v>0</v>
      </c>
      <c r="Q177" s="44">
        <f t="shared" ref="Q177" si="23">SUM(H177:P177)</f>
        <v>1602300</v>
      </c>
    </row>
    <row r="178" spans="2:17" outlineLevel="2" x14ac:dyDescent="0.25">
      <c r="B178" s="40" t="s">
        <v>30</v>
      </c>
      <c r="C178" s="41">
        <v>860035992</v>
      </c>
      <c r="D178" s="42" t="s">
        <v>181</v>
      </c>
      <c r="E178" s="43">
        <v>3</v>
      </c>
      <c r="F178" s="43">
        <v>0</v>
      </c>
      <c r="G178" s="43">
        <v>0</v>
      </c>
      <c r="H178" s="43">
        <f t="shared" si="16"/>
        <v>0</v>
      </c>
      <c r="I178" s="43">
        <v>0</v>
      </c>
      <c r="J178" s="43">
        <v>0</v>
      </c>
      <c r="K178" s="43">
        <v>0</v>
      </c>
      <c r="L178" s="43">
        <v>5718300</v>
      </c>
      <c r="M178" s="43">
        <v>2321400</v>
      </c>
      <c r="N178" s="43">
        <v>0</v>
      </c>
      <c r="O178" s="43">
        <v>0</v>
      </c>
      <c r="P178" s="43">
        <v>0</v>
      </c>
      <c r="Q178" s="44">
        <f t="shared" si="15"/>
        <v>8039700</v>
      </c>
    </row>
    <row r="179" spans="2:17" outlineLevel="2" x14ac:dyDescent="0.25">
      <c r="B179" s="40" t="s">
        <v>30</v>
      </c>
      <c r="C179" s="41">
        <v>860037950</v>
      </c>
      <c r="D179" s="42" t="s">
        <v>211</v>
      </c>
      <c r="E179" s="43">
        <v>5</v>
      </c>
      <c r="F179" s="43">
        <v>0</v>
      </c>
      <c r="G179" s="43">
        <v>1858700</v>
      </c>
      <c r="H179" s="43">
        <f t="shared" si="16"/>
        <v>1858700</v>
      </c>
      <c r="I179" s="43">
        <v>0</v>
      </c>
      <c r="J179" s="43">
        <v>0</v>
      </c>
      <c r="K179" s="43">
        <v>0</v>
      </c>
      <c r="L179" s="43">
        <v>1602300</v>
      </c>
      <c r="M179" s="43">
        <v>5772740</v>
      </c>
      <c r="N179" s="43">
        <v>3368315</v>
      </c>
      <c r="O179" s="43">
        <v>0</v>
      </c>
      <c r="P179" s="43">
        <v>0</v>
      </c>
      <c r="Q179" s="44">
        <f>SUM(H179:P179)</f>
        <v>12602055</v>
      </c>
    </row>
    <row r="180" spans="2:17" outlineLevel="2" x14ac:dyDescent="0.25">
      <c r="B180" s="40" t="s">
        <v>30</v>
      </c>
      <c r="C180" s="41">
        <v>890102768</v>
      </c>
      <c r="D180" s="42" t="s">
        <v>318</v>
      </c>
      <c r="E180" s="43">
        <v>1</v>
      </c>
      <c r="F180" s="43">
        <v>0</v>
      </c>
      <c r="G180" s="43">
        <v>1268360</v>
      </c>
      <c r="H180" s="43">
        <f t="shared" si="16"/>
        <v>1268360</v>
      </c>
      <c r="I180" s="43">
        <v>0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4">
        <f>SUM(H180:P180)</f>
        <v>1268360</v>
      </c>
    </row>
    <row r="181" spans="2:17" outlineLevel="2" x14ac:dyDescent="0.25">
      <c r="B181" s="40" t="s">
        <v>30</v>
      </c>
      <c r="C181" s="41">
        <v>890205361</v>
      </c>
      <c r="D181" s="42" t="s">
        <v>72</v>
      </c>
      <c r="E181" s="43">
        <v>1</v>
      </c>
      <c r="F181" s="43">
        <v>0</v>
      </c>
      <c r="G181" s="43">
        <v>0</v>
      </c>
      <c r="H181" s="43">
        <f t="shared" si="16"/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51300</v>
      </c>
      <c r="O181" s="43">
        <v>0</v>
      </c>
      <c r="P181" s="43">
        <v>0</v>
      </c>
      <c r="Q181" s="44">
        <f>SUM(H181:P181)</f>
        <v>51300</v>
      </c>
    </row>
    <row r="182" spans="2:17" outlineLevel="2" x14ac:dyDescent="0.25">
      <c r="B182" s="40" t="s">
        <v>30</v>
      </c>
      <c r="C182" s="41">
        <v>891180084</v>
      </c>
      <c r="D182" s="42" t="s">
        <v>122</v>
      </c>
      <c r="E182" s="43">
        <v>1</v>
      </c>
      <c r="F182" s="43">
        <v>0</v>
      </c>
      <c r="G182" s="43">
        <v>0</v>
      </c>
      <c r="H182" s="43">
        <f t="shared" si="16"/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1045113</v>
      </c>
      <c r="O182" s="43">
        <v>0</v>
      </c>
      <c r="P182" s="43">
        <v>0</v>
      </c>
      <c r="Q182" s="44">
        <f>SUM(H182:P182)</f>
        <v>1045113</v>
      </c>
    </row>
    <row r="183" spans="2:17" outlineLevel="2" x14ac:dyDescent="0.25">
      <c r="B183" s="40" t="s">
        <v>30</v>
      </c>
      <c r="C183" s="41">
        <v>900033371</v>
      </c>
      <c r="D183" s="42" t="s">
        <v>157</v>
      </c>
      <c r="E183" s="43">
        <v>6</v>
      </c>
      <c r="F183" s="43">
        <v>0</v>
      </c>
      <c r="G183" s="43">
        <v>7932634</v>
      </c>
      <c r="H183" s="43">
        <f t="shared" si="16"/>
        <v>7932634</v>
      </c>
      <c r="I183" s="43">
        <v>0</v>
      </c>
      <c r="J183" s="43">
        <v>0</v>
      </c>
      <c r="K183" s="43">
        <v>0</v>
      </c>
      <c r="L183" s="43">
        <v>0</v>
      </c>
      <c r="M183" s="43">
        <v>697700</v>
      </c>
      <c r="N183" s="43">
        <v>2939725</v>
      </c>
      <c r="O183" s="43">
        <v>0</v>
      </c>
      <c r="P183" s="43">
        <v>0</v>
      </c>
      <c r="Q183" s="44">
        <f t="shared" ref="Q183:Q206" si="24">SUM(H183:P183)</f>
        <v>11570059</v>
      </c>
    </row>
    <row r="184" spans="2:17" outlineLevel="2" x14ac:dyDescent="0.25">
      <c r="B184" s="40" t="s">
        <v>30</v>
      </c>
      <c r="C184" s="41">
        <v>900256090</v>
      </c>
      <c r="D184" s="42" t="s">
        <v>79</v>
      </c>
      <c r="E184" s="43">
        <v>6</v>
      </c>
      <c r="F184" s="43">
        <v>0</v>
      </c>
      <c r="G184" s="43">
        <v>0</v>
      </c>
      <c r="H184" s="43">
        <f t="shared" si="16"/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3538600</v>
      </c>
      <c r="O184" s="43">
        <v>0</v>
      </c>
      <c r="P184" s="43">
        <v>0</v>
      </c>
      <c r="Q184" s="44">
        <f t="shared" si="24"/>
        <v>3538600</v>
      </c>
    </row>
    <row r="185" spans="2:17" outlineLevel="2" x14ac:dyDescent="0.25">
      <c r="B185" s="40" t="s">
        <v>30</v>
      </c>
      <c r="C185" s="41">
        <v>900357414</v>
      </c>
      <c r="D185" s="42" t="s">
        <v>129</v>
      </c>
      <c r="E185" s="43">
        <v>1</v>
      </c>
      <c r="F185" s="43">
        <v>0</v>
      </c>
      <c r="G185" s="43">
        <v>0</v>
      </c>
      <c r="H185" s="43">
        <f t="shared" si="16"/>
        <v>0</v>
      </c>
      <c r="I185" s="43">
        <v>0</v>
      </c>
      <c r="J185" s="43">
        <v>0</v>
      </c>
      <c r="K185" s="43">
        <v>0</v>
      </c>
      <c r="L185" s="43">
        <v>0</v>
      </c>
      <c r="M185" s="43">
        <v>0</v>
      </c>
      <c r="N185" s="43">
        <v>3757220</v>
      </c>
      <c r="O185" s="43">
        <v>0</v>
      </c>
      <c r="P185" s="43">
        <v>0</v>
      </c>
      <c r="Q185" s="44">
        <f t="shared" si="24"/>
        <v>3757220</v>
      </c>
    </row>
    <row r="186" spans="2:17" outlineLevel="2" x14ac:dyDescent="0.25">
      <c r="B186" s="40" t="s">
        <v>30</v>
      </c>
      <c r="C186" s="41">
        <v>901126913</v>
      </c>
      <c r="D186" s="42" t="s">
        <v>227</v>
      </c>
      <c r="E186" s="43">
        <v>4</v>
      </c>
      <c r="F186" s="43">
        <v>0</v>
      </c>
      <c r="G186" s="43">
        <v>0</v>
      </c>
      <c r="H186" s="43">
        <f t="shared" si="16"/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1156813</v>
      </c>
      <c r="O186" s="43">
        <v>0</v>
      </c>
      <c r="P186" s="43">
        <v>0</v>
      </c>
      <c r="Q186" s="44">
        <f t="shared" si="24"/>
        <v>1156813</v>
      </c>
    </row>
    <row r="187" spans="2:17" outlineLevel="2" x14ac:dyDescent="0.25">
      <c r="B187" s="40" t="s">
        <v>30</v>
      </c>
      <c r="C187" s="41">
        <v>901127065</v>
      </c>
      <c r="D187" s="42" t="s">
        <v>210</v>
      </c>
      <c r="E187" s="43">
        <v>3</v>
      </c>
      <c r="F187" s="43">
        <v>0</v>
      </c>
      <c r="G187" s="43">
        <v>0</v>
      </c>
      <c r="H187" s="43">
        <f t="shared" si="16"/>
        <v>0</v>
      </c>
      <c r="I187" s="43">
        <v>4115006</v>
      </c>
      <c r="J187" s="43">
        <v>0</v>
      </c>
      <c r="K187" s="43">
        <v>272400</v>
      </c>
      <c r="L187" s="43">
        <v>0</v>
      </c>
      <c r="M187" s="43">
        <v>1262581</v>
      </c>
      <c r="N187" s="43">
        <v>0</v>
      </c>
      <c r="O187" s="43">
        <v>0</v>
      </c>
      <c r="P187" s="43">
        <v>0</v>
      </c>
      <c r="Q187" s="44">
        <f t="shared" si="24"/>
        <v>5649987</v>
      </c>
    </row>
    <row r="188" spans="2:17" outlineLevel="2" x14ac:dyDescent="0.25">
      <c r="B188" s="40" t="s">
        <v>30</v>
      </c>
      <c r="C188" s="41">
        <v>901127521</v>
      </c>
      <c r="D188" s="42" t="s">
        <v>130</v>
      </c>
      <c r="E188" s="43">
        <v>48</v>
      </c>
      <c r="F188" s="43">
        <v>2890954</v>
      </c>
      <c r="G188" s="43">
        <v>11283724</v>
      </c>
      <c r="H188" s="43">
        <f t="shared" si="16"/>
        <v>14174678</v>
      </c>
      <c r="I188" s="43">
        <v>10969621</v>
      </c>
      <c r="J188" s="43">
        <v>24222475</v>
      </c>
      <c r="K188" s="43">
        <v>508398</v>
      </c>
      <c r="L188" s="43">
        <v>0</v>
      </c>
      <c r="M188" s="43">
        <v>0</v>
      </c>
      <c r="N188" s="43">
        <v>0</v>
      </c>
      <c r="O188" s="43">
        <v>0</v>
      </c>
      <c r="P188" s="43">
        <v>0</v>
      </c>
      <c r="Q188" s="44">
        <f t="shared" si="24"/>
        <v>49875172</v>
      </c>
    </row>
    <row r="189" spans="2:17" outlineLevel="2" x14ac:dyDescent="0.25">
      <c r="B189" s="40" t="s">
        <v>30</v>
      </c>
      <c r="C189" s="41">
        <v>901153056</v>
      </c>
      <c r="D189" s="42" t="s">
        <v>228</v>
      </c>
      <c r="E189" s="43">
        <v>6</v>
      </c>
      <c r="F189" s="43">
        <v>0</v>
      </c>
      <c r="G189" s="43">
        <v>0</v>
      </c>
      <c r="H189" s="43">
        <f t="shared" si="16"/>
        <v>0</v>
      </c>
      <c r="I189" s="43">
        <v>0</v>
      </c>
      <c r="J189" s="43">
        <v>0</v>
      </c>
      <c r="K189" s="43">
        <v>0</v>
      </c>
      <c r="L189" s="43">
        <v>0</v>
      </c>
      <c r="M189" s="43">
        <v>0</v>
      </c>
      <c r="N189" s="43">
        <v>1210079</v>
      </c>
      <c r="O189" s="43">
        <v>0</v>
      </c>
      <c r="P189" s="43">
        <v>0</v>
      </c>
      <c r="Q189" s="44">
        <f t="shared" si="24"/>
        <v>1210079</v>
      </c>
    </row>
    <row r="190" spans="2:17" outlineLevel="2" x14ac:dyDescent="0.25">
      <c r="B190" s="40" t="s">
        <v>30</v>
      </c>
      <c r="C190" s="41">
        <v>901153500</v>
      </c>
      <c r="D190" s="42" t="s">
        <v>233</v>
      </c>
      <c r="E190" s="43">
        <v>3</v>
      </c>
      <c r="F190" s="43">
        <v>0</v>
      </c>
      <c r="G190" s="43">
        <v>0</v>
      </c>
      <c r="H190" s="43">
        <f t="shared" si="16"/>
        <v>0</v>
      </c>
      <c r="I190" s="43">
        <v>1295112</v>
      </c>
      <c r="J190" s="43">
        <v>0</v>
      </c>
      <c r="K190" s="43">
        <v>0</v>
      </c>
      <c r="L190" s="43">
        <v>0</v>
      </c>
      <c r="M190" s="43">
        <v>0</v>
      </c>
      <c r="N190" s="43">
        <v>80800</v>
      </c>
      <c r="O190" s="43">
        <v>0</v>
      </c>
      <c r="P190" s="43">
        <v>0</v>
      </c>
      <c r="Q190" s="44">
        <f t="shared" si="24"/>
        <v>1375912</v>
      </c>
    </row>
    <row r="191" spans="2:17" outlineLevel="1" x14ac:dyDescent="0.25">
      <c r="B191" s="110" t="s">
        <v>195</v>
      </c>
      <c r="C191" s="108"/>
      <c r="D191" s="108"/>
      <c r="E191" s="109">
        <f t="shared" ref="E191:Q191" si="25">SUBTOTAL(9,E169:E190)</f>
        <v>151</v>
      </c>
      <c r="F191" s="109">
        <f t="shared" si="25"/>
        <v>3255923.15</v>
      </c>
      <c r="G191" s="109">
        <f t="shared" si="25"/>
        <v>33260691</v>
      </c>
      <c r="H191" s="109">
        <f t="shared" si="25"/>
        <v>36516614.149999999</v>
      </c>
      <c r="I191" s="109">
        <f t="shared" si="25"/>
        <v>16972599</v>
      </c>
      <c r="J191" s="109">
        <f t="shared" si="25"/>
        <v>25103107</v>
      </c>
      <c r="K191" s="109">
        <f t="shared" si="25"/>
        <v>2264248</v>
      </c>
      <c r="L191" s="109">
        <f t="shared" si="25"/>
        <v>11996995</v>
      </c>
      <c r="M191" s="109">
        <f t="shared" si="25"/>
        <v>11215021</v>
      </c>
      <c r="N191" s="109">
        <f t="shared" si="25"/>
        <v>79682045.5</v>
      </c>
      <c r="O191" s="109">
        <f t="shared" si="25"/>
        <v>0</v>
      </c>
      <c r="P191" s="109">
        <f t="shared" si="25"/>
        <v>-226600</v>
      </c>
      <c r="Q191" s="111">
        <f t="shared" si="25"/>
        <v>183524029.65000001</v>
      </c>
    </row>
    <row r="192" spans="2:17" outlineLevel="2" x14ac:dyDescent="0.25">
      <c r="B192" s="40" t="s">
        <v>31</v>
      </c>
      <c r="C192" s="41">
        <v>800197177</v>
      </c>
      <c r="D192" s="42" t="s">
        <v>131</v>
      </c>
      <c r="E192" s="43">
        <v>1</v>
      </c>
      <c r="F192" s="43">
        <v>0</v>
      </c>
      <c r="G192" s="43">
        <v>0</v>
      </c>
      <c r="H192" s="43">
        <f t="shared" si="16"/>
        <v>0</v>
      </c>
      <c r="I192" s="43">
        <v>0</v>
      </c>
      <c r="J192" s="43">
        <v>0</v>
      </c>
      <c r="K192" s="43">
        <v>0</v>
      </c>
      <c r="L192" s="43">
        <v>0</v>
      </c>
      <c r="M192" s="43">
        <v>0</v>
      </c>
      <c r="N192" s="43">
        <v>714236036</v>
      </c>
      <c r="O192" s="43">
        <v>0</v>
      </c>
      <c r="P192" s="43">
        <v>0</v>
      </c>
      <c r="Q192" s="44">
        <f t="shared" si="24"/>
        <v>714236036</v>
      </c>
    </row>
    <row r="193" spans="2:17" outlineLevel="2" x14ac:dyDescent="0.25">
      <c r="B193" s="40" t="s">
        <v>31</v>
      </c>
      <c r="C193" s="41">
        <v>800216538</v>
      </c>
      <c r="D193" s="42" t="s">
        <v>132</v>
      </c>
      <c r="E193" s="43">
        <v>1</v>
      </c>
      <c r="F193" s="43">
        <v>0</v>
      </c>
      <c r="G193" s="43">
        <v>0</v>
      </c>
      <c r="H193" s="43">
        <f t="shared" si="16"/>
        <v>0</v>
      </c>
      <c r="I193" s="43"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24794908</v>
      </c>
      <c r="O193" s="43">
        <v>0</v>
      </c>
      <c r="P193" s="43">
        <v>0</v>
      </c>
      <c r="Q193" s="44">
        <f t="shared" si="24"/>
        <v>24794908</v>
      </c>
    </row>
    <row r="194" spans="2:17" outlineLevel="2" x14ac:dyDescent="0.25">
      <c r="B194" s="40" t="s">
        <v>31</v>
      </c>
      <c r="C194" s="41">
        <v>830077633</v>
      </c>
      <c r="D194" s="42" t="s">
        <v>133</v>
      </c>
      <c r="E194" s="43">
        <v>32</v>
      </c>
      <c r="F194" s="43">
        <v>0</v>
      </c>
      <c r="G194" s="43">
        <v>0</v>
      </c>
      <c r="H194" s="43">
        <f t="shared" si="16"/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3927200</v>
      </c>
      <c r="O194" s="43">
        <v>0</v>
      </c>
      <c r="P194" s="43">
        <v>0</v>
      </c>
      <c r="Q194" s="44">
        <f t="shared" si="24"/>
        <v>3927200</v>
      </c>
    </row>
    <row r="195" spans="2:17" outlineLevel="2" x14ac:dyDescent="0.25">
      <c r="B195" s="40" t="s">
        <v>31</v>
      </c>
      <c r="C195" s="41">
        <v>901034790</v>
      </c>
      <c r="D195" s="42" t="s">
        <v>311</v>
      </c>
      <c r="E195" s="43">
        <v>2</v>
      </c>
      <c r="F195" s="43">
        <v>0</v>
      </c>
      <c r="G195" s="43">
        <v>218000</v>
      </c>
      <c r="H195" s="43">
        <f t="shared" si="16"/>
        <v>218000</v>
      </c>
      <c r="I195" s="43">
        <v>0</v>
      </c>
      <c r="J195" s="43">
        <v>0</v>
      </c>
      <c r="K195" s="43">
        <v>218000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4">
        <f t="shared" si="24"/>
        <v>436000</v>
      </c>
    </row>
    <row r="196" spans="2:17" outlineLevel="1" x14ac:dyDescent="0.25">
      <c r="B196" s="110" t="s">
        <v>196</v>
      </c>
      <c r="C196" s="108"/>
      <c r="D196" s="108"/>
      <c r="E196" s="109">
        <f t="shared" ref="E196:Q196" si="26">SUBTOTAL(9,E192:E195)</f>
        <v>36</v>
      </c>
      <c r="F196" s="109">
        <f t="shared" si="26"/>
        <v>0</v>
      </c>
      <c r="G196" s="109">
        <f t="shared" si="26"/>
        <v>218000</v>
      </c>
      <c r="H196" s="109">
        <f t="shared" si="26"/>
        <v>218000</v>
      </c>
      <c r="I196" s="109">
        <f t="shared" si="26"/>
        <v>0</v>
      </c>
      <c r="J196" s="109">
        <f t="shared" si="26"/>
        <v>0</v>
      </c>
      <c r="K196" s="109">
        <f t="shared" si="26"/>
        <v>218000</v>
      </c>
      <c r="L196" s="109">
        <f t="shared" si="26"/>
        <v>0</v>
      </c>
      <c r="M196" s="109">
        <f t="shared" si="26"/>
        <v>0</v>
      </c>
      <c r="N196" s="109">
        <f t="shared" si="26"/>
        <v>742958144</v>
      </c>
      <c r="O196" s="109">
        <f t="shared" si="26"/>
        <v>0</v>
      </c>
      <c r="P196" s="109">
        <f t="shared" si="26"/>
        <v>0</v>
      </c>
      <c r="Q196" s="111">
        <f t="shared" si="26"/>
        <v>743394144</v>
      </c>
    </row>
    <row r="197" spans="2:17" outlineLevel="2" x14ac:dyDescent="0.25">
      <c r="B197" s="40" t="s">
        <v>254</v>
      </c>
      <c r="C197" s="41">
        <v>860045904</v>
      </c>
      <c r="D197" s="42" t="s">
        <v>51</v>
      </c>
      <c r="E197" s="43">
        <v>5</v>
      </c>
      <c r="F197" s="43">
        <v>0</v>
      </c>
      <c r="G197" s="43">
        <v>0</v>
      </c>
      <c r="H197" s="43">
        <f t="shared" si="16"/>
        <v>0</v>
      </c>
      <c r="I197" s="43">
        <v>0</v>
      </c>
      <c r="J197" s="43">
        <v>0</v>
      </c>
      <c r="K197" s="43">
        <v>0</v>
      </c>
      <c r="L197" s="43">
        <v>0</v>
      </c>
      <c r="M197" s="43">
        <v>0</v>
      </c>
      <c r="N197" s="43">
        <v>215118087</v>
      </c>
      <c r="O197" s="43">
        <v>0</v>
      </c>
      <c r="P197" s="43">
        <v>0</v>
      </c>
      <c r="Q197" s="44">
        <f t="shared" si="24"/>
        <v>215118087</v>
      </c>
    </row>
    <row r="198" spans="2:17" outlineLevel="2" x14ac:dyDescent="0.25">
      <c r="B198" s="40" t="s">
        <v>169</v>
      </c>
      <c r="C198" s="41">
        <v>800140949</v>
      </c>
      <c r="D198" s="42" t="s">
        <v>54</v>
      </c>
      <c r="E198" s="43">
        <v>8025</v>
      </c>
      <c r="F198" s="43">
        <v>0</v>
      </c>
      <c r="G198" s="43">
        <v>0</v>
      </c>
      <c r="H198" s="43">
        <f t="shared" si="16"/>
        <v>0</v>
      </c>
      <c r="I198" s="43"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10633162489.650002</v>
      </c>
      <c r="O198" s="43">
        <v>0</v>
      </c>
      <c r="P198" s="43">
        <v>0</v>
      </c>
      <c r="Q198" s="44">
        <f t="shared" si="24"/>
        <v>10633162489.650002</v>
      </c>
    </row>
    <row r="199" spans="2:17" outlineLevel="2" x14ac:dyDescent="0.25">
      <c r="B199" s="40" t="s">
        <v>169</v>
      </c>
      <c r="C199" s="41">
        <v>800250119</v>
      </c>
      <c r="D199" s="42" t="s">
        <v>56</v>
      </c>
      <c r="E199" s="43">
        <v>3314</v>
      </c>
      <c r="F199" s="43">
        <v>0</v>
      </c>
      <c r="G199" s="43">
        <v>0</v>
      </c>
      <c r="H199" s="43">
        <f t="shared" si="16"/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929804470.40999997</v>
      </c>
      <c r="O199" s="43">
        <v>0</v>
      </c>
      <c r="P199" s="43">
        <v>-248768147.80999997</v>
      </c>
      <c r="Q199" s="44">
        <f t="shared" si="24"/>
        <v>681036322.60000002</v>
      </c>
    </row>
    <row r="200" spans="2:17" outlineLevel="2" x14ac:dyDescent="0.25">
      <c r="B200" s="40" t="s">
        <v>169</v>
      </c>
      <c r="C200" s="41">
        <v>804002105</v>
      </c>
      <c r="D200" s="42" t="s">
        <v>58</v>
      </c>
      <c r="E200" s="43">
        <v>185</v>
      </c>
      <c r="F200" s="43">
        <v>0</v>
      </c>
      <c r="G200" s="43">
        <v>0</v>
      </c>
      <c r="H200" s="43">
        <f t="shared" si="16"/>
        <v>0</v>
      </c>
      <c r="I200" s="43"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55547344</v>
      </c>
      <c r="O200" s="43">
        <v>0</v>
      </c>
      <c r="P200" s="43">
        <v>0</v>
      </c>
      <c r="Q200" s="44">
        <f t="shared" si="24"/>
        <v>55547344</v>
      </c>
    </row>
    <row r="201" spans="2:17" outlineLevel="2" x14ac:dyDescent="0.25">
      <c r="B201" s="40" t="s">
        <v>169</v>
      </c>
      <c r="C201" s="41">
        <v>805000427</v>
      </c>
      <c r="D201" s="42" t="s">
        <v>59</v>
      </c>
      <c r="E201" s="43">
        <v>6242</v>
      </c>
      <c r="F201" s="43">
        <v>0</v>
      </c>
      <c r="G201" s="43">
        <v>0</v>
      </c>
      <c r="H201" s="43">
        <f t="shared" si="16"/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2682837196.7799997</v>
      </c>
      <c r="O201" s="43">
        <v>0</v>
      </c>
      <c r="P201" s="43">
        <v>-693584</v>
      </c>
      <c r="Q201" s="44">
        <f t="shared" si="24"/>
        <v>2682143612.7799997</v>
      </c>
    </row>
    <row r="202" spans="2:17" outlineLevel="2" x14ac:dyDescent="0.25">
      <c r="B202" s="40" t="s">
        <v>169</v>
      </c>
      <c r="C202" s="41">
        <v>811004055</v>
      </c>
      <c r="D202" s="42" t="s">
        <v>140</v>
      </c>
      <c r="E202" s="43">
        <v>2</v>
      </c>
      <c r="F202" s="43">
        <v>0</v>
      </c>
      <c r="G202" s="43">
        <v>0</v>
      </c>
      <c r="H202" s="43">
        <f t="shared" si="16"/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238355</v>
      </c>
      <c r="O202" s="43">
        <v>0</v>
      </c>
      <c r="P202" s="43">
        <v>0</v>
      </c>
      <c r="Q202" s="44">
        <f t="shared" si="24"/>
        <v>238355</v>
      </c>
    </row>
    <row r="203" spans="2:17" outlineLevel="2" x14ac:dyDescent="0.25">
      <c r="B203" s="40" t="s">
        <v>169</v>
      </c>
      <c r="C203" s="41">
        <v>818000140</v>
      </c>
      <c r="D203" s="42" t="s">
        <v>64</v>
      </c>
      <c r="E203" s="43">
        <v>57</v>
      </c>
      <c r="F203" s="43">
        <v>0</v>
      </c>
      <c r="G203" s="43">
        <v>0</v>
      </c>
      <c r="H203" s="43">
        <f t="shared" si="16"/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37115410</v>
      </c>
      <c r="O203" s="43">
        <v>0</v>
      </c>
      <c r="P203" s="43">
        <v>0</v>
      </c>
      <c r="Q203" s="44">
        <f t="shared" si="24"/>
        <v>37115410</v>
      </c>
    </row>
    <row r="204" spans="2:17" outlineLevel="2" x14ac:dyDescent="0.25">
      <c r="B204" s="40" t="s">
        <v>169</v>
      </c>
      <c r="C204" s="41">
        <v>830009783</v>
      </c>
      <c r="D204" s="42" t="s">
        <v>66</v>
      </c>
      <c r="E204" s="43">
        <v>11838</v>
      </c>
      <c r="F204" s="43">
        <v>0</v>
      </c>
      <c r="G204" s="43">
        <v>0</v>
      </c>
      <c r="H204" s="43">
        <f t="shared" si="16"/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6829489520.4400845</v>
      </c>
      <c r="O204" s="43">
        <v>0</v>
      </c>
      <c r="P204" s="43">
        <v>-4752297.12</v>
      </c>
      <c r="Q204" s="44">
        <f t="shared" si="24"/>
        <v>6824737223.3200846</v>
      </c>
    </row>
    <row r="205" spans="2:17" outlineLevel="2" x14ac:dyDescent="0.25">
      <c r="B205" s="40" t="s">
        <v>169</v>
      </c>
      <c r="C205" s="41">
        <v>830074184</v>
      </c>
      <c r="D205" s="42" t="s">
        <v>67</v>
      </c>
      <c r="E205" s="43">
        <v>1190</v>
      </c>
      <c r="F205" s="43">
        <v>0</v>
      </c>
      <c r="G205" s="43">
        <v>0</v>
      </c>
      <c r="H205" s="43">
        <f t="shared" si="16"/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719821534.62</v>
      </c>
      <c r="O205" s="43">
        <v>0</v>
      </c>
      <c r="P205" s="43">
        <v>-25604522</v>
      </c>
      <c r="Q205" s="44">
        <f t="shared" si="24"/>
        <v>694217012.62</v>
      </c>
    </row>
    <row r="206" spans="2:17" outlineLevel="2" x14ac:dyDescent="0.25">
      <c r="B206" s="40" t="s">
        <v>169</v>
      </c>
      <c r="C206" s="41">
        <v>832000760</v>
      </c>
      <c r="D206" s="42" t="s">
        <v>69</v>
      </c>
      <c r="E206" s="43">
        <v>9</v>
      </c>
      <c r="F206" s="43">
        <v>0</v>
      </c>
      <c r="G206" s="43">
        <v>0</v>
      </c>
      <c r="H206" s="43">
        <f t="shared" si="16"/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11323117</v>
      </c>
      <c r="O206" s="43">
        <v>0</v>
      </c>
      <c r="P206" s="43">
        <v>0</v>
      </c>
      <c r="Q206" s="44">
        <f t="shared" si="24"/>
        <v>11323117</v>
      </c>
    </row>
    <row r="207" spans="2:17" outlineLevel="2" x14ac:dyDescent="0.25">
      <c r="B207" s="40" t="s">
        <v>169</v>
      </c>
      <c r="C207" s="41">
        <v>860045904</v>
      </c>
      <c r="D207" s="42" t="s">
        <v>51</v>
      </c>
      <c r="E207" s="43">
        <v>531</v>
      </c>
      <c r="F207" s="43">
        <v>0</v>
      </c>
      <c r="G207" s="43">
        <v>0</v>
      </c>
      <c r="H207" s="43">
        <f t="shared" si="16"/>
        <v>0</v>
      </c>
      <c r="I207" s="43">
        <v>0</v>
      </c>
      <c r="J207" s="43">
        <v>0</v>
      </c>
      <c r="K207" s="43">
        <v>0</v>
      </c>
      <c r="L207" s="43">
        <v>0</v>
      </c>
      <c r="M207" s="43">
        <v>0</v>
      </c>
      <c r="N207" s="43">
        <v>331743684.44999999</v>
      </c>
      <c r="O207" s="43">
        <v>0</v>
      </c>
      <c r="P207" s="43">
        <v>-92915004</v>
      </c>
      <c r="Q207" s="44">
        <f>SUM(H207:P207)</f>
        <v>238828680.44999999</v>
      </c>
    </row>
    <row r="208" spans="2:17" outlineLevel="2" x14ac:dyDescent="0.25">
      <c r="B208" s="40" t="s">
        <v>169</v>
      </c>
      <c r="C208" s="41">
        <v>891180008</v>
      </c>
      <c r="D208" s="42" t="s">
        <v>74</v>
      </c>
      <c r="E208" s="43">
        <v>5</v>
      </c>
      <c r="F208" s="43">
        <v>0</v>
      </c>
      <c r="G208" s="43">
        <v>0</v>
      </c>
      <c r="H208" s="43">
        <f t="shared" si="16"/>
        <v>0</v>
      </c>
      <c r="I208" s="43">
        <v>0</v>
      </c>
      <c r="J208" s="43">
        <v>0</v>
      </c>
      <c r="K208" s="43">
        <v>0</v>
      </c>
      <c r="L208" s="43">
        <v>0</v>
      </c>
      <c r="M208" s="43">
        <v>638358</v>
      </c>
      <c r="N208" s="43">
        <v>3463900</v>
      </c>
      <c r="O208" s="43">
        <v>0</v>
      </c>
      <c r="P208" s="43">
        <v>0</v>
      </c>
      <c r="Q208" s="44">
        <f>SUM(H208:P208)</f>
        <v>4102258</v>
      </c>
    </row>
    <row r="209" spans="2:17" outlineLevel="2" x14ac:dyDescent="0.25">
      <c r="B209" s="40" t="s">
        <v>169</v>
      </c>
      <c r="C209" s="41">
        <v>891280008</v>
      </c>
      <c r="D209" s="42" t="s">
        <v>221</v>
      </c>
      <c r="E209" s="43">
        <v>3</v>
      </c>
      <c r="F209" s="43">
        <v>0</v>
      </c>
      <c r="G209" s="43">
        <v>0</v>
      </c>
      <c r="H209" s="43">
        <f t="shared" si="16"/>
        <v>0</v>
      </c>
      <c r="I209" s="43">
        <v>0</v>
      </c>
      <c r="J209" s="43">
        <v>0</v>
      </c>
      <c r="K209" s="43">
        <v>0</v>
      </c>
      <c r="L209" s="43">
        <v>0</v>
      </c>
      <c r="M209" s="43">
        <v>0</v>
      </c>
      <c r="N209" s="43">
        <v>405150</v>
      </c>
      <c r="O209" s="43">
        <v>0</v>
      </c>
      <c r="P209" s="43">
        <v>0</v>
      </c>
      <c r="Q209" s="44">
        <f>SUM(H209:P209)</f>
        <v>405150</v>
      </c>
    </row>
    <row r="210" spans="2:17" outlineLevel="2" x14ac:dyDescent="0.25">
      <c r="B210" s="40" t="s">
        <v>169</v>
      </c>
      <c r="C210" s="41">
        <v>899999026</v>
      </c>
      <c r="D210" s="42" t="s">
        <v>162</v>
      </c>
      <c r="E210" s="43">
        <v>251</v>
      </c>
      <c r="F210" s="43">
        <v>0</v>
      </c>
      <c r="G210" s="43">
        <v>0</v>
      </c>
      <c r="H210" s="43">
        <f>+F210+G210</f>
        <v>0</v>
      </c>
      <c r="I210" s="43">
        <v>0</v>
      </c>
      <c r="J210" s="43">
        <v>0</v>
      </c>
      <c r="K210" s="43">
        <v>0</v>
      </c>
      <c r="L210" s="43">
        <v>0</v>
      </c>
      <c r="M210" s="43">
        <v>0</v>
      </c>
      <c r="N210" s="43">
        <v>467476607.03999996</v>
      </c>
      <c r="O210" s="43">
        <v>0</v>
      </c>
      <c r="P210" s="43">
        <v>0</v>
      </c>
      <c r="Q210" s="44">
        <f>SUM(H210:P210)</f>
        <v>467476607.03999996</v>
      </c>
    </row>
    <row r="211" spans="2:17" outlineLevel="2" x14ac:dyDescent="0.25">
      <c r="B211" s="40" t="s">
        <v>169</v>
      </c>
      <c r="C211" s="41">
        <v>899999107</v>
      </c>
      <c r="D211" s="42" t="s">
        <v>52</v>
      </c>
      <c r="E211" s="43">
        <v>923</v>
      </c>
      <c r="F211" s="43">
        <v>302800</v>
      </c>
      <c r="G211" s="43">
        <v>0</v>
      </c>
      <c r="H211" s="43">
        <f>+F211+G211</f>
        <v>302800</v>
      </c>
      <c r="I211" s="43">
        <v>0</v>
      </c>
      <c r="J211" s="43">
        <v>0</v>
      </c>
      <c r="K211" s="43">
        <v>0</v>
      </c>
      <c r="L211" s="43">
        <v>0</v>
      </c>
      <c r="M211" s="43">
        <v>1648686</v>
      </c>
      <c r="N211" s="43">
        <v>474473127.27000004</v>
      </c>
      <c r="O211" s="43">
        <v>0</v>
      </c>
      <c r="P211" s="43">
        <v>-27235759</v>
      </c>
      <c r="Q211" s="44">
        <f t="shared" ref="Q211:Q248" si="27">SUM(H211:P211)</f>
        <v>449188854.27000004</v>
      </c>
    </row>
    <row r="212" spans="2:17" outlineLevel="2" x14ac:dyDescent="0.25">
      <c r="B212" s="40" t="s">
        <v>169</v>
      </c>
      <c r="C212" s="41">
        <v>901093846</v>
      </c>
      <c r="D212" s="42" t="s">
        <v>152</v>
      </c>
      <c r="E212" s="43">
        <v>89</v>
      </c>
      <c r="F212" s="43">
        <v>0</v>
      </c>
      <c r="G212" s="43">
        <v>0</v>
      </c>
      <c r="H212" s="43">
        <f t="shared" si="16"/>
        <v>0</v>
      </c>
      <c r="I212" s="43">
        <v>0</v>
      </c>
      <c r="J212" s="43">
        <v>0</v>
      </c>
      <c r="K212" s="43">
        <v>0</v>
      </c>
      <c r="L212" s="43">
        <v>14251208</v>
      </c>
      <c r="M212" s="43">
        <v>77350221</v>
      </c>
      <c r="N212" s="43">
        <v>26729847</v>
      </c>
      <c r="O212" s="43">
        <v>0</v>
      </c>
      <c r="P212" s="43">
        <v>0</v>
      </c>
      <c r="Q212" s="44">
        <f t="shared" si="27"/>
        <v>118331276</v>
      </c>
    </row>
    <row r="213" spans="2:17" outlineLevel="2" x14ac:dyDescent="0.25">
      <c r="B213" s="40" t="s">
        <v>169</v>
      </c>
      <c r="C213" s="41">
        <v>901097473</v>
      </c>
      <c r="D213" s="42" t="s">
        <v>80</v>
      </c>
      <c r="E213" s="43">
        <v>4749</v>
      </c>
      <c r="F213" s="43">
        <v>0</v>
      </c>
      <c r="G213" s="43">
        <v>0</v>
      </c>
      <c r="H213" s="43">
        <f t="shared" si="16"/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4615712469.9700003</v>
      </c>
      <c r="O213" s="43">
        <v>0</v>
      </c>
      <c r="P213" s="43">
        <v>-14106142</v>
      </c>
      <c r="Q213" s="44">
        <f t="shared" si="27"/>
        <v>4601606327.9700003</v>
      </c>
    </row>
    <row r="214" spans="2:17" outlineLevel="2" x14ac:dyDescent="0.25">
      <c r="B214" s="40" t="s">
        <v>180</v>
      </c>
      <c r="C214" s="41">
        <v>800149499</v>
      </c>
      <c r="D214" s="42" t="s">
        <v>123</v>
      </c>
      <c r="E214" s="43">
        <v>68</v>
      </c>
      <c r="F214" s="43">
        <v>0</v>
      </c>
      <c r="G214" s="43">
        <v>0</v>
      </c>
      <c r="H214" s="43">
        <f t="shared" si="16"/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62515906</v>
      </c>
      <c r="O214" s="43">
        <v>0</v>
      </c>
      <c r="P214" s="43">
        <v>0</v>
      </c>
      <c r="Q214" s="44">
        <f t="shared" si="27"/>
        <v>62515906</v>
      </c>
    </row>
    <row r="215" spans="2:17" outlineLevel="2" x14ac:dyDescent="0.25">
      <c r="B215" s="40" t="s">
        <v>180</v>
      </c>
      <c r="C215" s="41">
        <v>860066191</v>
      </c>
      <c r="D215" s="42" t="s">
        <v>128</v>
      </c>
      <c r="E215" s="43">
        <v>41</v>
      </c>
      <c r="F215" s="43">
        <v>0</v>
      </c>
      <c r="G215" s="43">
        <v>0</v>
      </c>
      <c r="H215" s="43">
        <f t="shared" si="16"/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9335200</v>
      </c>
      <c r="O215" s="43">
        <v>0</v>
      </c>
      <c r="P215" s="43">
        <v>0</v>
      </c>
      <c r="Q215" s="44">
        <f t="shared" si="27"/>
        <v>9335200</v>
      </c>
    </row>
    <row r="216" spans="2:17" outlineLevel="2" x14ac:dyDescent="0.25">
      <c r="B216" s="40" t="s">
        <v>168</v>
      </c>
      <c r="C216" s="41">
        <v>800140949</v>
      </c>
      <c r="D216" s="42" t="s">
        <v>54</v>
      </c>
      <c r="E216" s="43">
        <v>2550</v>
      </c>
      <c r="F216" s="43">
        <v>0</v>
      </c>
      <c r="G216" s="43">
        <v>0</v>
      </c>
      <c r="H216" s="43">
        <f t="shared" ref="H216:H283" si="28">+F216+G216</f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3052289685.8299999</v>
      </c>
      <c r="O216" s="43">
        <v>0</v>
      </c>
      <c r="P216" s="43">
        <v>0</v>
      </c>
      <c r="Q216" s="44">
        <f t="shared" si="27"/>
        <v>3052289685.8299999</v>
      </c>
    </row>
    <row r="217" spans="2:17" outlineLevel="2" x14ac:dyDescent="0.25">
      <c r="B217" s="40" t="s">
        <v>168</v>
      </c>
      <c r="C217" s="41">
        <v>804002105</v>
      </c>
      <c r="D217" s="42" t="s">
        <v>58</v>
      </c>
      <c r="E217" s="43">
        <v>2478</v>
      </c>
      <c r="F217" s="43">
        <v>0</v>
      </c>
      <c r="G217" s="43">
        <v>0</v>
      </c>
      <c r="H217" s="43">
        <f t="shared" si="28"/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1985064497.73</v>
      </c>
      <c r="O217" s="43">
        <v>0</v>
      </c>
      <c r="P217" s="43">
        <v>0</v>
      </c>
      <c r="Q217" s="44">
        <f t="shared" si="27"/>
        <v>1985064497.73</v>
      </c>
    </row>
    <row r="218" spans="2:17" outlineLevel="2" x14ac:dyDescent="0.25">
      <c r="B218" s="40" t="s">
        <v>168</v>
      </c>
      <c r="C218" s="41">
        <v>805000427</v>
      </c>
      <c r="D218" s="42" t="s">
        <v>59</v>
      </c>
      <c r="E218" s="43">
        <v>927</v>
      </c>
      <c r="F218" s="43">
        <v>0</v>
      </c>
      <c r="G218" s="43">
        <v>0</v>
      </c>
      <c r="H218" s="43">
        <f t="shared" si="28"/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393531080.88</v>
      </c>
      <c r="O218" s="43">
        <v>0</v>
      </c>
      <c r="P218" s="43">
        <v>0</v>
      </c>
      <c r="Q218" s="44">
        <f t="shared" si="27"/>
        <v>393531080.88</v>
      </c>
    </row>
    <row r="219" spans="2:17" outlineLevel="2" x14ac:dyDescent="0.25">
      <c r="B219" s="40" t="s">
        <v>168</v>
      </c>
      <c r="C219" s="41">
        <v>811004055</v>
      </c>
      <c r="D219" s="42" t="s">
        <v>140</v>
      </c>
      <c r="E219" s="43">
        <v>3284</v>
      </c>
      <c r="F219" s="43">
        <v>0</v>
      </c>
      <c r="G219" s="43">
        <v>0</v>
      </c>
      <c r="H219" s="43">
        <f t="shared" si="28"/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2983106202</v>
      </c>
      <c r="O219" s="43">
        <v>0</v>
      </c>
      <c r="P219" s="43">
        <v>0</v>
      </c>
      <c r="Q219" s="44">
        <f t="shared" si="27"/>
        <v>2983106202</v>
      </c>
    </row>
    <row r="220" spans="2:17" outlineLevel="2" x14ac:dyDescent="0.25">
      <c r="B220" s="40" t="s">
        <v>168</v>
      </c>
      <c r="C220" s="41">
        <v>818000140</v>
      </c>
      <c r="D220" s="42" t="s">
        <v>64</v>
      </c>
      <c r="E220" s="43">
        <v>1253</v>
      </c>
      <c r="F220" s="43">
        <v>0</v>
      </c>
      <c r="G220" s="43">
        <v>0</v>
      </c>
      <c r="H220" s="43">
        <f t="shared" si="28"/>
        <v>0</v>
      </c>
      <c r="I220" s="43"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1441579409</v>
      </c>
      <c r="O220" s="43">
        <v>0</v>
      </c>
      <c r="P220" s="43">
        <v>0</v>
      </c>
      <c r="Q220" s="44">
        <f t="shared" si="27"/>
        <v>1441579409</v>
      </c>
    </row>
    <row r="221" spans="2:17" outlineLevel="2" x14ac:dyDescent="0.25">
      <c r="B221" s="40" t="s">
        <v>168</v>
      </c>
      <c r="C221" s="41">
        <v>830009783</v>
      </c>
      <c r="D221" s="42" t="s">
        <v>66</v>
      </c>
      <c r="E221" s="43">
        <v>1554</v>
      </c>
      <c r="F221" s="43">
        <v>0</v>
      </c>
      <c r="G221" s="43">
        <v>0</v>
      </c>
      <c r="H221" s="43">
        <f t="shared" si="28"/>
        <v>0</v>
      </c>
      <c r="I221" s="43">
        <v>0</v>
      </c>
      <c r="J221" s="43">
        <v>0</v>
      </c>
      <c r="K221" s="43">
        <v>0</v>
      </c>
      <c r="L221" s="43">
        <v>0</v>
      </c>
      <c r="M221" s="43">
        <v>0</v>
      </c>
      <c r="N221" s="43">
        <v>967428713.06999803</v>
      </c>
      <c r="O221" s="43">
        <v>-6373108.25</v>
      </c>
      <c r="P221" s="43">
        <v>0</v>
      </c>
      <c r="Q221" s="44">
        <f t="shared" si="27"/>
        <v>961055604.81999803</v>
      </c>
    </row>
    <row r="222" spans="2:17" outlineLevel="2" x14ac:dyDescent="0.25">
      <c r="B222" s="40" t="s">
        <v>168</v>
      </c>
      <c r="C222" s="41">
        <v>830074184</v>
      </c>
      <c r="D222" s="42" t="s">
        <v>67</v>
      </c>
      <c r="E222" s="43">
        <v>3698</v>
      </c>
      <c r="F222" s="43">
        <v>0</v>
      </c>
      <c r="G222" s="43">
        <v>0</v>
      </c>
      <c r="H222" s="43">
        <f t="shared" si="28"/>
        <v>0</v>
      </c>
      <c r="I222" s="43">
        <v>0</v>
      </c>
      <c r="J222" s="43">
        <v>0</v>
      </c>
      <c r="K222" s="43">
        <v>0</v>
      </c>
      <c r="L222" s="43">
        <v>0</v>
      </c>
      <c r="M222" s="43">
        <v>0</v>
      </c>
      <c r="N222" s="43">
        <v>6376338247.8599987</v>
      </c>
      <c r="O222" s="43">
        <v>0</v>
      </c>
      <c r="P222" s="43">
        <v>0</v>
      </c>
      <c r="Q222" s="44">
        <f t="shared" si="27"/>
        <v>6376338247.8599987</v>
      </c>
    </row>
    <row r="223" spans="2:17" outlineLevel="2" x14ac:dyDescent="0.25">
      <c r="B223" s="40" t="s">
        <v>168</v>
      </c>
      <c r="C223" s="41">
        <v>832000760</v>
      </c>
      <c r="D223" s="42" t="s">
        <v>69</v>
      </c>
      <c r="E223" s="43">
        <v>532</v>
      </c>
      <c r="F223" s="43">
        <v>0</v>
      </c>
      <c r="G223" s="43">
        <v>0</v>
      </c>
      <c r="H223" s="43">
        <f t="shared" si="28"/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1094920092.4000001</v>
      </c>
      <c r="O223" s="43">
        <v>0</v>
      </c>
      <c r="P223" s="43">
        <v>0</v>
      </c>
      <c r="Q223" s="44">
        <f t="shared" si="27"/>
        <v>1094920092.4000001</v>
      </c>
    </row>
    <row r="224" spans="2:17" outlineLevel="2" x14ac:dyDescent="0.25">
      <c r="B224" s="40" t="s">
        <v>168</v>
      </c>
      <c r="C224" s="41">
        <v>860045904</v>
      </c>
      <c r="D224" s="42" t="s">
        <v>51</v>
      </c>
      <c r="E224" s="43">
        <v>45363</v>
      </c>
      <c r="F224" s="43">
        <v>0</v>
      </c>
      <c r="G224" s="43">
        <v>0</v>
      </c>
      <c r="H224" s="43">
        <f t="shared" si="28"/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20181942945.760002</v>
      </c>
      <c r="O224" s="43">
        <v>0</v>
      </c>
      <c r="P224" s="43">
        <v>-860494</v>
      </c>
      <c r="Q224" s="44">
        <f t="shared" si="27"/>
        <v>20181082451.760002</v>
      </c>
    </row>
    <row r="225" spans="2:17" outlineLevel="2" x14ac:dyDescent="0.25">
      <c r="B225" s="40" t="s">
        <v>168</v>
      </c>
      <c r="C225" s="41">
        <v>890480110</v>
      </c>
      <c r="D225" s="42" t="s">
        <v>145</v>
      </c>
      <c r="E225" s="43">
        <v>235</v>
      </c>
      <c r="F225" s="43">
        <v>0</v>
      </c>
      <c r="G225" s="43">
        <v>0</v>
      </c>
      <c r="H225" s="43">
        <f t="shared" si="28"/>
        <v>0</v>
      </c>
      <c r="I225" s="43"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298159103</v>
      </c>
      <c r="O225" s="43">
        <v>0</v>
      </c>
      <c r="P225" s="43">
        <v>0</v>
      </c>
      <c r="Q225" s="44">
        <f t="shared" si="27"/>
        <v>298159103</v>
      </c>
    </row>
    <row r="226" spans="2:17" outlineLevel="2" x14ac:dyDescent="0.25">
      <c r="B226" s="40" t="s">
        <v>168</v>
      </c>
      <c r="C226" s="41">
        <v>890900841</v>
      </c>
      <c r="D226" s="42" t="s">
        <v>147</v>
      </c>
      <c r="E226" s="43">
        <v>50</v>
      </c>
      <c r="F226" s="43">
        <v>0</v>
      </c>
      <c r="G226" s="43">
        <v>0</v>
      </c>
      <c r="H226" s="43">
        <f t="shared" si="28"/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41913159</v>
      </c>
      <c r="O226" s="43">
        <v>0</v>
      </c>
      <c r="P226" s="43">
        <v>0</v>
      </c>
      <c r="Q226" s="44">
        <f t="shared" si="27"/>
        <v>41913159</v>
      </c>
    </row>
    <row r="227" spans="2:17" outlineLevel="2" x14ac:dyDescent="0.25">
      <c r="B227" s="40" t="s">
        <v>168</v>
      </c>
      <c r="C227" s="41">
        <v>891180008</v>
      </c>
      <c r="D227" s="42" t="s">
        <v>74</v>
      </c>
      <c r="E227" s="43">
        <v>544</v>
      </c>
      <c r="F227" s="43">
        <v>0</v>
      </c>
      <c r="G227" s="43">
        <v>0</v>
      </c>
      <c r="H227" s="43">
        <f t="shared" si="28"/>
        <v>0</v>
      </c>
      <c r="I227" s="43">
        <v>0</v>
      </c>
      <c r="J227" s="43">
        <v>0</v>
      </c>
      <c r="K227" s="43">
        <v>0</v>
      </c>
      <c r="L227" s="43">
        <v>0</v>
      </c>
      <c r="M227" s="43">
        <v>166209834</v>
      </c>
      <c r="N227" s="43">
        <v>572740768.60000002</v>
      </c>
      <c r="O227" s="43">
        <v>0</v>
      </c>
      <c r="P227" s="43">
        <v>0</v>
      </c>
      <c r="Q227" s="44">
        <f t="shared" si="27"/>
        <v>738950602.60000002</v>
      </c>
    </row>
    <row r="228" spans="2:17" outlineLevel="2" x14ac:dyDescent="0.25">
      <c r="B228" s="40" t="s">
        <v>168</v>
      </c>
      <c r="C228" s="41">
        <v>891280008</v>
      </c>
      <c r="D228" s="42" t="s">
        <v>221</v>
      </c>
      <c r="E228" s="43">
        <v>210</v>
      </c>
      <c r="F228" s="43">
        <v>0</v>
      </c>
      <c r="G228" s="43">
        <v>0</v>
      </c>
      <c r="H228" s="43">
        <f t="shared" si="28"/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83608224</v>
      </c>
      <c r="O228" s="43">
        <v>0</v>
      </c>
      <c r="P228" s="43">
        <v>0</v>
      </c>
      <c r="Q228" s="44">
        <f t="shared" si="27"/>
        <v>83608224</v>
      </c>
    </row>
    <row r="229" spans="2:17" outlineLevel="2" x14ac:dyDescent="0.25">
      <c r="B229" s="40" t="s">
        <v>168</v>
      </c>
      <c r="C229" s="41">
        <v>892115006</v>
      </c>
      <c r="D229" s="42" t="s">
        <v>148</v>
      </c>
      <c r="E229" s="43">
        <v>109</v>
      </c>
      <c r="F229" s="43">
        <v>0</v>
      </c>
      <c r="G229" s="43">
        <v>0</v>
      </c>
      <c r="H229" s="43">
        <f t="shared" si="28"/>
        <v>0</v>
      </c>
      <c r="I229" s="43">
        <v>0</v>
      </c>
      <c r="J229" s="43">
        <v>0</v>
      </c>
      <c r="K229" s="43">
        <v>0</v>
      </c>
      <c r="L229" s="43">
        <v>0</v>
      </c>
      <c r="M229" s="43">
        <v>36531096</v>
      </c>
      <c r="N229" s="43">
        <v>28775479</v>
      </c>
      <c r="O229" s="43">
        <v>0</v>
      </c>
      <c r="P229" s="43">
        <v>0</v>
      </c>
      <c r="Q229" s="44">
        <f t="shared" si="27"/>
        <v>65306575</v>
      </c>
    </row>
    <row r="230" spans="2:17" outlineLevel="2" x14ac:dyDescent="0.25">
      <c r="B230" s="40" t="s">
        <v>168</v>
      </c>
      <c r="C230" s="41">
        <v>892200015</v>
      </c>
      <c r="D230" s="42" t="s">
        <v>149</v>
      </c>
      <c r="E230" s="43">
        <v>147</v>
      </c>
      <c r="F230" s="43">
        <v>0</v>
      </c>
      <c r="G230" s="43">
        <v>0</v>
      </c>
      <c r="H230" s="43">
        <f t="shared" si="28"/>
        <v>0</v>
      </c>
      <c r="I230" s="43">
        <v>0</v>
      </c>
      <c r="J230" s="43">
        <v>0</v>
      </c>
      <c r="K230" s="43">
        <v>0</v>
      </c>
      <c r="L230" s="43">
        <v>0</v>
      </c>
      <c r="M230" s="43">
        <v>0</v>
      </c>
      <c r="N230" s="43">
        <v>76448767</v>
      </c>
      <c r="O230" s="43">
        <v>0</v>
      </c>
      <c r="P230" s="43">
        <v>0</v>
      </c>
      <c r="Q230" s="44">
        <f t="shared" si="27"/>
        <v>76448767</v>
      </c>
    </row>
    <row r="231" spans="2:17" outlineLevel="2" x14ac:dyDescent="0.25">
      <c r="B231" s="40" t="s">
        <v>168</v>
      </c>
      <c r="C231" s="41">
        <v>899999026</v>
      </c>
      <c r="D231" s="42" t="s">
        <v>162</v>
      </c>
      <c r="E231" s="43">
        <v>761</v>
      </c>
      <c r="F231" s="43">
        <v>0</v>
      </c>
      <c r="G231" s="43">
        <v>0</v>
      </c>
      <c r="H231" s="43">
        <f t="shared" si="28"/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387915181.93000001</v>
      </c>
      <c r="O231" s="43">
        <v>0</v>
      </c>
      <c r="P231" s="43">
        <v>0</v>
      </c>
      <c r="Q231" s="44">
        <f t="shared" si="27"/>
        <v>387915181.93000001</v>
      </c>
    </row>
    <row r="232" spans="2:17" outlineLevel="2" x14ac:dyDescent="0.25">
      <c r="B232" s="40" t="s">
        <v>168</v>
      </c>
      <c r="C232" s="41">
        <v>899999107</v>
      </c>
      <c r="D232" s="42" t="s">
        <v>52</v>
      </c>
      <c r="E232" s="43">
        <v>2041</v>
      </c>
      <c r="F232" s="43">
        <v>0</v>
      </c>
      <c r="G232" s="43">
        <v>0</v>
      </c>
      <c r="H232" s="43">
        <f t="shared" si="28"/>
        <v>0</v>
      </c>
      <c r="I232" s="43">
        <v>0</v>
      </c>
      <c r="J232" s="43">
        <v>0</v>
      </c>
      <c r="K232" s="43">
        <v>0</v>
      </c>
      <c r="L232" s="43">
        <v>0</v>
      </c>
      <c r="M232" s="43">
        <v>566551275</v>
      </c>
      <c r="N232" s="43">
        <v>4548987904.2999992</v>
      </c>
      <c r="O232" s="43">
        <v>0</v>
      </c>
      <c r="P232" s="43">
        <v>0</v>
      </c>
      <c r="Q232" s="44">
        <f t="shared" si="27"/>
        <v>5115539179.2999992</v>
      </c>
    </row>
    <row r="233" spans="2:17" outlineLevel="2" x14ac:dyDescent="0.25">
      <c r="B233" s="40" t="s">
        <v>168</v>
      </c>
      <c r="C233" s="41">
        <v>900048962</v>
      </c>
      <c r="D233" s="42" t="s">
        <v>150</v>
      </c>
      <c r="E233" s="43">
        <v>124</v>
      </c>
      <c r="F233" s="43">
        <v>0</v>
      </c>
      <c r="G233" s="43">
        <v>0</v>
      </c>
      <c r="H233" s="43">
        <f t="shared" si="28"/>
        <v>0</v>
      </c>
      <c r="I233" s="43">
        <v>0</v>
      </c>
      <c r="J233" s="43">
        <v>0</v>
      </c>
      <c r="K233" s="43">
        <v>0</v>
      </c>
      <c r="L233" s="43">
        <v>0</v>
      </c>
      <c r="M233" s="43">
        <v>0</v>
      </c>
      <c r="N233" s="43">
        <v>71675062</v>
      </c>
      <c r="O233" s="43">
        <v>0</v>
      </c>
      <c r="P233" s="43">
        <v>0</v>
      </c>
      <c r="Q233" s="44">
        <f t="shared" si="27"/>
        <v>71675062</v>
      </c>
    </row>
    <row r="234" spans="2:17" outlineLevel="2" x14ac:dyDescent="0.25">
      <c r="B234" s="40" t="s">
        <v>168</v>
      </c>
      <c r="C234" s="41">
        <v>901093846</v>
      </c>
      <c r="D234" s="42" t="s">
        <v>152</v>
      </c>
      <c r="E234" s="43">
        <v>1301</v>
      </c>
      <c r="F234" s="43">
        <v>0</v>
      </c>
      <c r="G234" s="43">
        <v>0</v>
      </c>
      <c r="H234" s="43">
        <f t="shared" si="28"/>
        <v>0</v>
      </c>
      <c r="I234" s="43">
        <v>0</v>
      </c>
      <c r="J234" s="43">
        <v>0</v>
      </c>
      <c r="K234" s="43">
        <v>0</v>
      </c>
      <c r="L234" s="43">
        <v>503802301</v>
      </c>
      <c r="M234" s="43">
        <v>533614296</v>
      </c>
      <c r="N234" s="43">
        <v>1499833982.3</v>
      </c>
      <c r="O234" s="43">
        <v>0</v>
      </c>
      <c r="P234" s="43">
        <v>-92781510</v>
      </c>
      <c r="Q234" s="44">
        <f t="shared" si="27"/>
        <v>2444469069.3000002</v>
      </c>
    </row>
    <row r="235" spans="2:17" outlineLevel="2" x14ac:dyDescent="0.25">
      <c r="B235" s="40" t="s">
        <v>168</v>
      </c>
      <c r="C235" s="41">
        <v>901097473</v>
      </c>
      <c r="D235" s="42" t="s">
        <v>80</v>
      </c>
      <c r="E235" s="43">
        <v>3411</v>
      </c>
      <c r="F235" s="43">
        <v>0</v>
      </c>
      <c r="G235" s="43">
        <v>0</v>
      </c>
      <c r="H235" s="43">
        <f t="shared" si="28"/>
        <v>0</v>
      </c>
      <c r="I235" s="43">
        <v>0</v>
      </c>
      <c r="J235" s="43">
        <v>0</v>
      </c>
      <c r="K235" s="43">
        <v>0</v>
      </c>
      <c r="L235" s="43">
        <v>0</v>
      </c>
      <c r="M235" s="43">
        <v>0</v>
      </c>
      <c r="N235" s="43">
        <v>5392083059.5299997</v>
      </c>
      <c r="O235" s="43">
        <v>0</v>
      </c>
      <c r="P235" s="43">
        <v>0</v>
      </c>
      <c r="Q235" s="44">
        <f t="shared" si="27"/>
        <v>5392083059.5299997</v>
      </c>
    </row>
    <row r="236" spans="2:17" outlineLevel="1" x14ac:dyDescent="0.25">
      <c r="B236" s="110" t="s">
        <v>319</v>
      </c>
      <c r="C236" s="108"/>
      <c r="D236" s="108"/>
      <c r="E236" s="109">
        <f>SUBTOTAL(9,E197:E235)</f>
        <v>108099</v>
      </c>
      <c r="F236" s="109">
        <f t="shared" ref="F236:Q236" si="29">SUBTOTAL(9,F197:F235)</f>
        <v>302800</v>
      </c>
      <c r="G236" s="109">
        <f t="shared" si="29"/>
        <v>0</v>
      </c>
      <c r="H236" s="109">
        <f t="shared" si="29"/>
        <v>302800</v>
      </c>
      <c r="I236" s="109">
        <f t="shared" si="29"/>
        <v>0</v>
      </c>
      <c r="J236" s="109">
        <f t="shared" si="29"/>
        <v>0</v>
      </c>
      <c r="K236" s="109">
        <f t="shared" si="29"/>
        <v>0</v>
      </c>
      <c r="L236" s="109">
        <f t="shared" si="29"/>
        <v>518053509</v>
      </c>
      <c r="M236" s="109">
        <f t="shared" si="29"/>
        <v>1382543766</v>
      </c>
      <c r="N236" s="109">
        <f t="shared" si="29"/>
        <v>79584654981.820084</v>
      </c>
      <c r="O236" s="109">
        <f t="shared" si="29"/>
        <v>-6373108.25</v>
      </c>
      <c r="P236" s="109">
        <f t="shared" si="29"/>
        <v>-507717459.92999995</v>
      </c>
      <c r="Q236" s="111">
        <f t="shared" si="29"/>
        <v>80971464488.640091</v>
      </c>
    </row>
    <row r="237" spans="2:17" outlineLevel="2" x14ac:dyDescent="0.25">
      <c r="B237" s="40" t="s">
        <v>312</v>
      </c>
      <c r="C237" s="41">
        <v>800105552</v>
      </c>
      <c r="D237" s="42" t="s">
        <v>245</v>
      </c>
      <c r="E237" s="43">
        <v>1</v>
      </c>
      <c r="F237" s="43">
        <v>0</v>
      </c>
      <c r="G237" s="43">
        <v>33174700</v>
      </c>
      <c r="H237" s="43">
        <f t="shared" si="28"/>
        <v>33174700</v>
      </c>
      <c r="I237" s="43"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4">
        <f t="shared" si="27"/>
        <v>33174700</v>
      </c>
    </row>
    <row r="238" spans="2:17" outlineLevel="2" x14ac:dyDescent="0.25">
      <c r="B238" s="40" t="s">
        <v>312</v>
      </c>
      <c r="C238" s="41">
        <v>899999034</v>
      </c>
      <c r="D238" s="42" t="s">
        <v>302</v>
      </c>
      <c r="E238" s="43">
        <v>1</v>
      </c>
      <c r="F238" s="43">
        <v>0</v>
      </c>
      <c r="G238" s="43">
        <v>0</v>
      </c>
      <c r="H238" s="43">
        <f t="shared" si="28"/>
        <v>0</v>
      </c>
      <c r="I238" s="43">
        <v>0</v>
      </c>
      <c r="J238" s="43">
        <v>0</v>
      </c>
      <c r="K238" s="43">
        <v>0</v>
      </c>
      <c r="L238" s="43">
        <v>104400</v>
      </c>
      <c r="M238" s="43">
        <v>0</v>
      </c>
      <c r="N238" s="43">
        <v>0</v>
      </c>
      <c r="O238" s="43">
        <v>0</v>
      </c>
      <c r="P238" s="43">
        <v>0</v>
      </c>
      <c r="Q238" s="44">
        <f t="shared" si="27"/>
        <v>104400</v>
      </c>
    </row>
    <row r="239" spans="2:17" outlineLevel="2" x14ac:dyDescent="0.25">
      <c r="B239" s="40" t="s">
        <v>312</v>
      </c>
      <c r="C239" s="41">
        <v>901153500</v>
      </c>
      <c r="D239" s="42" t="s">
        <v>233</v>
      </c>
      <c r="E239" s="43">
        <v>1</v>
      </c>
      <c r="F239" s="43">
        <v>0</v>
      </c>
      <c r="G239" s="43">
        <v>0</v>
      </c>
      <c r="H239" s="43">
        <f t="shared" si="28"/>
        <v>0</v>
      </c>
      <c r="I239" s="43">
        <v>0</v>
      </c>
      <c r="J239" s="43">
        <v>0</v>
      </c>
      <c r="K239" s="43">
        <v>108400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4">
        <f t="shared" si="27"/>
        <v>108400</v>
      </c>
    </row>
    <row r="240" spans="2:17" outlineLevel="2" x14ac:dyDescent="0.25">
      <c r="B240" s="40" t="s">
        <v>312</v>
      </c>
      <c r="C240" s="41">
        <v>1022368441</v>
      </c>
      <c r="D240" s="42" t="s">
        <v>316</v>
      </c>
      <c r="E240" s="43">
        <v>1</v>
      </c>
      <c r="F240" s="43">
        <v>0</v>
      </c>
      <c r="G240" s="43">
        <v>280000</v>
      </c>
      <c r="H240" s="43">
        <f t="shared" si="28"/>
        <v>280000</v>
      </c>
      <c r="I240" s="43">
        <v>0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4">
        <f t="shared" si="27"/>
        <v>280000</v>
      </c>
    </row>
    <row r="241" spans="2:17" outlineLevel="2" x14ac:dyDescent="0.25">
      <c r="B241" s="40" t="s">
        <v>312</v>
      </c>
      <c r="C241" s="41">
        <v>901232414</v>
      </c>
      <c r="D241" s="42" t="s">
        <v>281</v>
      </c>
      <c r="E241" s="43">
        <v>0</v>
      </c>
      <c r="F241" s="43">
        <v>5896316</v>
      </c>
      <c r="G241" s="43">
        <v>0</v>
      </c>
      <c r="H241" s="43">
        <f t="shared" si="28"/>
        <v>5896316</v>
      </c>
      <c r="I241" s="43">
        <v>0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4">
        <f t="shared" si="27"/>
        <v>5896316</v>
      </c>
    </row>
    <row r="242" spans="2:17" outlineLevel="1" x14ac:dyDescent="0.25">
      <c r="B242" s="110" t="s">
        <v>313</v>
      </c>
      <c r="C242" s="108"/>
      <c r="D242" s="108"/>
      <c r="E242" s="109">
        <f t="shared" ref="E242:Q242" si="30">SUBTOTAL(9,E237:E241)</f>
        <v>4</v>
      </c>
      <c r="F242" s="109">
        <f t="shared" si="30"/>
        <v>5896316</v>
      </c>
      <c r="G242" s="109">
        <f t="shared" si="30"/>
        <v>33454700</v>
      </c>
      <c r="H242" s="109">
        <f t="shared" si="30"/>
        <v>39351016</v>
      </c>
      <c r="I242" s="109">
        <f t="shared" si="30"/>
        <v>0</v>
      </c>
      <c r="J242" s="109">
        <f t="shared" si="30"/>
        <v>0</v>
      </c>
      <c r="K242" s="109">
        <f t="shared" si="30"/>
        <v>108400</v>
      </c>
      <c r="L242" s="109">
        <f t="shared" si="30"/>
        <v>104400</v>
      </c>
      <c r="M242" s="109">
        <f t="shared" si="30"/>
        <v>0</v>
      </c>
      <c r="N242" s="109">
        <f t="shared" si="30"/>
        <v>0</v>
      </c>
      <c r="O242" s="109">
        <f t="shared" si="30"/>
        <v>0</v>
      </c>
      <c r="P242" s="109">
        <f t="shared" si="30"/>
        <v>0</v>
      </c>
      <c r="Q242" s="111">
        <f t="shared" si="30"/>
        <v>39563816</v>
      </c>
    </row>
    <row r="243" spans="2:17" outlineLevel="2" x14ac:dyDescent="0.25">
      <c r="B243" s="40" t="s">
        <v>184</v>
      </c>
      <c r="C243" s="41">
        <v>999999999</v>
      </c>
      <c r="D243" s="42" t="s">
        <v>184</v>
      </c>
      <c r="E243" s="43">
        <v>5000</v>
      </c>
      <c r="F243" s="43">
        <v>274441203.92000002</v>
      </c>
      <c r="G243" s="43">
        <v>0</v>
      </c>
      <c r="H243" s="43">
        <f t="shared" si="28"/>
        <v>274441203.92000002</v>
      </c>
      <c r="I243" s="43">
        <v>49667780</v>
      </c>
      <c r="J243" s="43">
        <v>28756300</v>
      </c>
      <c r="K243" s="43">
        <v>66351400</v>
      </c>
      <c r="L243" s="43">
        <v>157734629</v>
      </c>
      <c r="M243" s="43">
        <v>335237800</v>
      </c>
      <c r="N243" s="43">
        <v>2276657441.0700002</v>
      </c>
      <c r="O243" s="43">
        <v>0</v>
      </c>
      <c r="P243" s="43">
        <v>0</v>
      </c>
      <c r="Q243" s="44">
        <f t="shared" si="27"/>
        <v>3188846553.9900002</v>
      </c>
    </row>
    <row r="244" spans="2:17" outlineLevel="1" x14ac:dyDescent="0.25">
      <c r="B244" s="110" t="s">
        <v>198</v>
      </c>
      <c r="C244" s="108"/>
      <c r="D244" s="108"/>
      <c r="E244" s="109">
        <f t="shared" ref="E244:Q244" si="31">SUBTOTAL(9,E243:E243)</f>
        <v>5000</v>
      </c>
      <c r="F244" s="109">
        <f t="shared" si="31"/>
        <v>274441203.92000002</v>
      </c>
      <c r="G244" s="109">
        <f t="shared" si="31"/>
        <v>0</v>
      </c>
      <c r="H244" s="109">
        <f t="shared" si="31"/>
        <v>274441203.92000002</v>
      </c>
      <c r="I244" s="109">
        <f t="shared" si="31"/>
        <v>49667780</v>
      </c>
      <c r="J244" s="109">
        <f t="shared" si="31"/>
        <v>28756300</v>
      </c>
      <c r="K244" s="109">
        <f t="shared" si="31"/>
        <v>66351400</v>
      </c>
      <c r="L244" s="109">
        <f t="shared" si="31"/>
        <v>157734629</v>
      </c>
      <c r="M244" s="109">
        <f t="shared" si="31"/>
        <v>335237800</v>
      </c>
      <c r="N244" s="109">
        <f t="shared" si="31"/>
        <v>2276657441.0700002</v>
      </c>
      <c r="O244" s="109">
        <f t="shared" si="31"/>
        <v>0</v>
      </c>
      <c r="P244" s="109">
        <f t="shared" si="31"/>
        <v>0</v>
      </c>
      <c r="Q244" s="111">
        <f t="shared" si="31"/>
        <v>3188846553.9900002</v>
      </c>
    </row>
    <row r="245" spans="2:17" outlineLevel="2" x14ac:dyDescent="0.25">
      <c r="B245" s="40" t="s">
        <v>32</v>
      </c>
      <c r="C245" s="41">
        <v>860002183</v>
      </c>
      <c r="D245" s="42" t="s">
        <v>47</v>
      </c>
      <c r="E245" s="43">
        <v>7</v>
      </c>
      <c r="F245" s="43">
        <v>0</v>
      </c>
      <c r="G245" s="43">
        <v>0</v>
      </c>
      <c r="H245" s="43">
        <f t="shared" si="28"/>
        <v>0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31566923.300000001</v>
      </c>
      <c r="O245" s="43">
        <v>0</v>
      </c>
      <c r="P245" s="43">
        <v>0</v>
      </c>
      <c r="Q245" s="44">
        <f t="shared" si="27"/>
        <v>31566923.300000001</v>
      </c>
    </row>
    <row r="246" spans="2:17" outlineLevel="2" x14ac:dyDescent="0.25">
      <c r="B246" s="40" t="s">
        <v>32</v>
      </c>
      <c r="C246" s="41">
        <v>860002503</v>
      </c>
      <c r="D246" s="42" t="s">
        <v>38</v>
      </c>
      <c r="E246" s="43">
        <v>3</v>
      </c>
      <c r="F246" s="43">
        <v>0</v>
      </c>
      <c r="G246" s="43">
        <v>0</v>
      </c>
      <c r="H246" s="43">
        <f t="shared" si="28"/>
        <v>0</v>
      </c>
      <c r="I246" s="43">
        <v>0</v>
      </c>
      <c r="J246" s="43">
        <v>207640</v>
      </c>
      <c r="K246" s="43">
        <v>0</v>
      </c>
      <c r="L246" s="43">
        <v>0</v>
      </c>
      <c r="M246" s="43">
        <v>0</v>
      </c>
      <c r="N246" s="43">
        <v>1432642</v>
      </c>
      <c r="O246" s="43">
        <v>0</v>
      </c>
      <c r="P246" s="43">
        <v>0</v>
      </c>
      <c r="Q246" s="44">
        <f t="shared" si="27"/>
        <v>1640282</v>
      </c>
    </row>
    <row r="247" spans="2:17" outlineLevel="2" x14ac:dyDescent="0.25">
      <c r="B247" s="40" t="s">
        <v>32</v>
      </c>
      <c r="C247" s="41">
        <v>860008645</v>
      </c>
      <c r="D247" s="42" t="s">
        <v>48</v>
      </c>
      <c r="E247" s="43">
        <v>1</v>
      </c>
      <c r="F247" s="43">
        <v>0</v>
      </c>
      <c r="G247" s="43">
        <v>0</v>
      </c>
      <c r="H247" s="43">
        <f t="shared" si="28"/>
        <v>0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49400</v>
      </c>
      <c r="O247" s="43">
        <v>0</v>
      </c>
      <c r="P247" s="43">
        <v>0</v>
      </c>
      <c r="Q247" s="44">
        <f t="shared" si="27"/>
        <v>49400</v>
      </c>
    </row>
    <row r="248" spans="2:17" outlineLevel="2" x14ac:dyDescent="0.25">
      <c r="B248" s="40" t="s">
        <v>32</v>
      </c>
      <c r="C248" s="41">
        <v>860009578</v>
      </c>
      <c r="D248" s="42" t="s">
        <v>39</v>
      </c>
      <c r="E248" s="43">
        <v>39</v>
      </c>
      <c r="F248" s="43">
        <v>0</v>
      </c>
      <c r="G248" s="43">
        <v>6863393</v>
      </c>
      <c r="H248" s="43">
        <f t="shared" si="28"/>
        <v>6863393</v>
      </c>
      <c r="I248" s="43">
        <v>5346467</v>
      </c>
      <c r="J248" s="43">
        <v>228900</v>
      </c>
      <c r="K248" s="43">
        <v>369800</v>
      </c>
      <c r="L248" s="43">
        <v>9496880</v>
      </c>
      <c r="M248" s="43">
        <v>2507988</v>
      </c>
      <c r="N248" s="43">
        <v>147685</v>
      </c>
      <c r="O248" s="43">
        <v>0</v>
      </c>
      <c r="P248" s="43">
        <v>0</v>
      </c>
      <c r="Q248" s="44">
        <f t="shared" si="27"/>
        <v>24961113</v>
      </c>
    </row>
    <row r="249" spans="2:17" outlineLevel="2" x14ac:dyDescent="0.25">
      <c r="B249" s="40" t="s">
        <v>32</v>
      </c>
      <c r="C249" s="41">
        <v>860011153</v>
      </c>
      <c r="D249" s="42" t="s">
        <v>217</v>
      </c>
      <c r="E249" s="43">
        <v>1</v>
      </c>
      <c r="F249" s="43">
        <v>0</v>
      </c>
      <c r="G249" s="43">
        <v>0</v>
      </c>
      <c r="H249" s="43">
        <f t="shared" si="28"/>
        <v>0</v>
      </c>
      <c r="I249" s="43">
        <v>0</v>
      </c>
      <c r="J249" s="43">
        <v>0</v>
      </c>
      <c r="K249" s="43">
        <v>0</v>
      </c>
      <c r="L249" s="43">
        <v>6499837</v>
      </c>
      <c r="M249" s="43">
        <v>0</v>
      </c>
      <c r="N249" s="43">
        <v>0</v>
      </c>
      <c r="O249" s="43">
        <v>0</v>
      </c>
      <c r="P249" s="43">
        <v>0</v>
      </c>
      <c r="Q249" s="44">
        <f>SUM(H249:P249)</f>
        <v>6499837</v>
      </c>
    </row>
    <row r="250" spans="2:17" outlineLevel="2" x14ac:dyDescent="0.25">
      <c r="B250" s="40" t="s">
        <v>32</v>
      </c>
      <c r="C250" s="41">
        <v>860026182</v>
      </c>
      <c r="D250" s="42" t="s">
        <v>40</v>
      </c>
      <c r="E250" s="43">
        <v>1</v>
      </c>
      <c r="F250" s="43">
        <v>0</v>
      </c>
      <c r="G250" s="43">
        <v>0</v>
      </c>
      <c r="H250" s="43">
        <f t="shared" si="28"/>
        <v>0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3582000</v>
      </c>
      <c r="O250" s="43">
        <v>0</v>
      </c>
      <c r="P250" s="43">
        <v>0</v>
      </c>
      <c r="Q250" s="44">
        <f>SUM(H250:P250)</f>
        <v>3582000</v>
      </c>
    </row>
    <row r="251" spans="2:17" outlineLevel="2" x14ac:dyDescent="0.25">
      <c r="B251" s="40" t="s">
        <v>32</v>
      </c>
      <c r="C251" s="41">
        <v>860037013</v>
      </c>
      <c r="D251" s="42" t="s">
        <v>222</v>
      </c>
      <c r="E251" s="43">
        <v>1</v>
      </c>
      <c r="F251" s="43">
        <v>0</v>
      </c>
      <c r="G251" s="43">
        <v>216412</v>
      </c>
      <c r="H251" s="43">
        <f t="shared" si="28"/>
        <v>216412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4">
        <f>SUM(H251:P251)</f>
        <v>216412</v>
      </c>
    </row>
    <row r="252" spans="2:17" outlineLevel="2" x14ac:dyDescent="0.25">
      <c r="B252" s="40" t="s">
        <v>32</v>
      </c>
      <c r="C252" s="41">
        <v>860503617</v>
      </c>
      <c r="D252" s="42" t="s">
        <v>287</v>
      </c>
      <c r="E252" s="43">
        <v>1</v>
      </c>
      <c r="F252" s="43">
        <v>0</v>
      </c>
      <c r="G252" s="43">
        <v>0</v>
      </c>
      <c r="H252" s="43">
        <f t="shared" si="28"/>
        <v>0</v>
      </c>
      <c r="I252" s="43">
        <v>0</v>
      </c>
      <c r="J252" s="43">
        <v>0</v>
      </c>
      <c r="K252" s="43">
        <v>0</v>
      </c>
      <c r="L252" s="43">
        <v>0</v>
      </c>
      <c r="M252" s="43">
        <v>392365</v>
      </c>
      <c r="N252" s="43">
        <v>0</v>
      </c>
      <c r="O252" s="43">
        <v>0</v>
      </c>
      <c r="P252" s="43">
        <v>0</v>
      </c>
      <c r="Q252" s="44">
        <f>SUM(H252:P252)</f>
        <v>392365</v>
      </c>
    </row>
    <row r="253" spans="2:17" outlineLevel="2" x14ac:dyDescent="0.25">
      <c r="B253" s="40" t="s">
        <v>32</v>
      </c>
      <c r="C253" s="41">
        <v>860524654</v>
      </c>
      <c r="D253" s="42" t="s">
        <v>43</v>
      </c>
      <c r="E253" s="43">
        <v>21</v>
      </c>
      <c r="F253" s="43">
        <v>1844938.76</v>
      </c>
      <c r="G253" s="43">
        <v>3348476</v>
      </c>
      <c r="H253" s="43">
        <f t="shared" si="28"/>
        <v>5193414.76</v>
      </c>
      <c r="I253" s="43">
        <v>960316</v>
      </c>
      <c r="J253" s="43">
        <v>717600</v>
      </c>
      <c r="K253" s="43">
        <v>1677841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4">
        <f>SUM(H253:P253)</f>
        <v>8549171.7599999998</v>
      </c>
    </row>
    <row r="254" spans="2:17" outlineLevel="2" x14ac:dyDescent="0.25">
      <c r="B254" s="40" t="s">
        <v>32</v>
      </c>
      <c r="C254" s="41">
        <v>890903407</v>
      </c>
      <c r="D254" s="42" t="s">
        <v>44</v>
      </c>
      <c r="E254" s="43">
        <v>2</v>
      </c>
      <c r="F254" s="43">
        <v>0</v>
      </c>
      <c r="G254" s="43">
        <v>0</v>
      </c>
      <c r="H254" s="43">
        <f t="shared" si="28"/>
        <v>0</v>
      </c>
      <c r="I254" s="43">
        <v>0</v>
      </c>
      <c r="J254" s="43">
        <v>6396891</v>
      </c>
      <c r="K254" s="43">
        <v>0</v>
      </c>
      <c r="L254" s="43">
        <v>0</v>
      </c>
      <c r="M254" s="43">
        <v>129898</v>
      </c>
      <c r="N254" s="43">
        <v>0</v>
      </c>
      <c r="O254" s="43">
        <v>0</v>
      </c>
      <c r="P254" s="43">
        <v>0</v>
      </c>
      <c r="Q254" s="44">
        <f t="shared" ref="Q254:Q266" si="32">SUM(H254:P254)</f>
        <v>6526789</v>
      </c>
    </row>
    <row r="255" spans="2:17" outlineLevel="1" x14ac:dyDescent="0.25">
      <c r="B255" s="110" t="s">
        <v>199</v>
      </c>
      <c r="C255" s="108"/>
      <c r="D255" s="108"/>
      <c r="E255" s="109">
        <f t="shared" ref="E255:Q255" si="33">SUBTOTAL(9,E245:E254)</f>
        <v>77</v>
      </c>
      <c r="F255" s="109">
        <f t="shared" si="33"/>
        <v>1844938.76</v>
      </c>
      <c r="G255" s="109">
        <f t="shared" si="33"/>
        <v>10428281</v>
      </c>
      <c r="H255" s="109">
        <f t="shared" si="33"/>
        <v>12273219.76</v>
      </c>
      <c r="I255" s="109">
        <f t="shared" si="33"/>
        <v>6306783</v>
      </c>
      <c r="J255" s="109">
        <f t="shared" si="33"/>
        <v>7551031</v>
      </c>
      <c r="K255" s="109">
        <f t="shared" si="33"/>
        <v>2047641</v>
      </c>
      <c r="L255" s="109">
        <f t="shared" si="33"/>
        <v>15996717</v>
      </c>
      <c r="M255" s="109">
        <f t="shared" si="33"/>
        <v>3030251</v>
      </c>
      <c r="N255" s="109">
        <f t="shared" si="33"/>
        <v>36778650.299999997</v>
      </c>
      <c r="O255" s="109">
        <f t="shared" si="33"/>
        <v>0</v>
      </c>
      <c r="P255" s="109">
        <f t="shared" si="33"/>
        <v>0</v>
      </c>
      <c r="Q255" s="111">
        <f t="shared" si="33"/>
        <v>83984293.060000002</v>
      </c>
    </row>
    <row r="256" spans="2:17" outlineLevel="2" x14ac:dyDescent="0.25">
      <c r="B256" s="40" t="s">
        <v>33</v>
      </c>
      <c r="C256" s="41">
        <v>800113949</v>
      </c>
      <c r="D256" s="42" t="s">
        <v>293</v>
      </c>
      <c r="E256" s="43">
        <v>2</v>
      </c>
      <c r="F256" s="43">
        <v>0</v>
      </c>
      <c r="G256" s="43">
        <v>0</v>
      </c>
      <c r="H256" s="43">
        <f t="shared" si="28"/>
        <v>0</v>
      </c>
      <c r="I256" s="43">
        <v>0</v>
      </c>
      <c r="J256" s="43">
        <v>0</v>
      </c>
      <c r="K256" s="43">
        <v>0</v>
      </c>
      <c r="L256" s="43">
        <v>0</v>
      </c>
      <c r="M256" s="43">
        <v>595731</v>
      </c>
      <c r="N256" s="43">
        <v>0</v>
      </c>
      <c r="O256" s="43">
        <v>0</v>
      </c>
      <c r="P256" s="43">
        <v>0</v>
      </c>
      <c r="Q256" s="44">
        <f t="shared" si="32"/>
        <v>595731</v>
      </c>
    </row>
    <row r="257" spans="2:17" outlineLevel="2" x14ac:dyDescent="0.25">
      <c r="B257" s="40" t="s">
        <v>33</v>
      </c>
      <c r="C257" s="41">
        <v>800140951</v>
      </c>
      <c r="D257" s="42" t="s">
        <v>229</v>
      </c>
      <c r="E257" s="43">
        <v>2</v>
      </c>
      <c r="F257" s="43">
        <v>0</v>
      </c>
      <c r="G257" s="43">
        <v>0</v>
      </c>
      <c r="H257" s="43">
        <f t="shared" si="28"/>
        <v>0</v>
      </c>
      <c r="I257" s="43">
        <v>0</v>
      </c>
      <c r="J257" s="43">
        <v>0</v>
      </c>
      <c r="K257" s="43">
        <v>0</v>
      </c>
      <c r="L257" s="43">
        <v>0</v>
      </c>
      <c r="M257" s="43">
        <v>74255</v>
      </c>
      <c r="N257" s="43">
        <v>2728529</v>
      </c>
      <c r="O257" s="43">
        <v>0</v>
      </c>
      <c r="P257" s="43">
        <v>0</v>
      </c>
      <c r="Q257" s="44">
        <f t="shared" si="32"/>
        <v>2802784</v>
      </c>
    </row>
    <row r="258" spans="2:17" outlineLevel="2" x14ac:dyDescent="0.25">
      <c r="B258" s="40" t="s">
        <v>33</v>
      </c>
      <c r="C258" s="41">
        <v>800215546</v>
      </c>
      <c r="D258" s="42" t="s">
        <v>172</v>
      </c>
      <c r="E258" s="43">
        <v>967</v>
      </c>
      <c r="F258" s="43">
        <v>0</v>
      </c>
      <c r="G258" s="43">
        <v>0</v>
      </c>
      <c r="H258" s="43">
        <f t="shared" si="28"/>
        <v>0</v>
      </c>
      <c r="I258" s="43">
        <v>0</v>
      </c>
      <c r="J258" s="43">
        <v>0</v>
      </c>
      <c r="K258" s="43">
        <v>0</v>
      </c>
      <c r="L258" s="43">
        <v>0</v>
      </c>
      <c r="M258" s="43">
        <v>0</v>
      </c>
      <c r="N258" s="43">
        <v>703575449</v>
      </c>
      <c r="O258" s="43">
        <v>0</v>
      </c>
      <c r="P258" s="43">
        <v>0</v>
      </c>
      <c r="Q258" s="44">
        <f t="shared" si="32"/>
        <v>703575449</v>
      </c>
    </row>
    <row r="259" spans="2:17" outlineLevel="2" x14ac:dyDescent="0.25">
      <c r="B259" s="40" t="s">
        <v>33</v>
      </c>
      <c r="C259" s="41">
        <v>830032532</v>
      </c>
      <c r="D259" s="42" t="s">
        <v>134</v>
      </c>
      <c r="E259" s="43">
        <v>4</v>
      </c>
      <c r="F259" s="43">
        <v>0</v>
      </c>
      <c r="G259" s="43">
        <v>0</v>
      </c>
      <c r="H259" s="43">
        <f t="shared" si="28"/>
        <v>0</v>
      </c>
      <c r="I259" s="43"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9971665</v>
      </c>
      <c r="O259" s="43">
        <v>0</v>
      </c>
      <c r="P259" s="43">
        <v>0</v>
      </c>
      <c r="Q259" s="44">
        <f t="shared" si="32"/>
        <v>9971665</v>
      </c>
    </row>
    <row r="260" spans="2:17" outlineLevel="2" x14ac:dyDescent="0.25">
      <c r="B260" s="40" t="s">
        <v>33</v>
      </c>
      <c r="C260" s="41">
        <v>830053105</v>
      </c>
      <c r="D260" s="42" t="s">
        <v>136</v>
      </c>
      <c r="E260" s="43">
        <v>70</v>
      </c>
      <c r="F260" s="43">
        <v>0</v>
      </c>
      <c r="G260" s="43">
        <v>0</v>
      </c>
      <c r="H260" s="43">
        <f t="shared" si="28"/>
        <v>0</v>
      </c>
      <c r="I260" s="43">
        <v>0</v>
      </c>
      <c r="J260" s="43">
        <v>0</v>
      </c>
      <c r="K260" s="43">
        <v>0</v>
      </c>
      <c r="L260" s="43">
        <v>0</v>
      </c>
      <c r="M260" s="43">
        <v>0</v>
      </c>
      <c r="N260" s="43">
        <v>403677063.36000001</v>
      </c>
      <c r="O260" s="43">
        <v>0</v>
      </c>
      <c r="P260" s="43">
        <v>0</v>
      </c>
      <c r="Q260" s="44">
        <f t="shared" si="32"/>
        <v>403677063.36000001</v>
      </c>
    </row>
    <row r="261" spans="2:17" outlineLevel="2" x14ac:dyDescent="0.25">
      <c r="B261" s="40" t="s">
        <v>33</v>
      </c>
      <c r="C261" s="41">
        <v>860070301</v>
      </c>
      <c r="D261" s="42" t="s">
        <v>291</v>
      </c>
      <c r="E261" s="43">
        <v>165</v>
      </c>
      <c r="F261" s="43">
        <v>11702985.630000001</v>
      </c>
      <c r="G261" s="43">
        <v>10556831</v>
      </c>
      <c r="H261" s="43">
        <f t="shared" si="28"/>
        <v>22259816.630000003</v>
      </c>
      <c r="I261" s="43">
        <v>7579220</v>
      </c>
      <c r="J261" s="43">
        <v>0</v>
      </c>
      <c r="K261" s="43">
        <v>0</v>
      </c>
      <c r="L261" s="43">
        <v>270313295</v>
      </c>
      <c r="M261" s="43">
        <v>509725546</v>
      </c>
      <c r="N261" s="43">
        <v>0</v>
      </c>
      <c r="O261" s="43">
        <v>0</v>
      </c>
      <c r="P261" s="43">
        <v>0</v>
      </c>
      <c r="Q261" s="44">
        <f t="shared" si="32"/>
        <v>809877877.63</v>
      </c>
    </row>
    <row r="262" spans="2:17" outlineLevel="2" x14ac:dyDescent="0.25">
      <c r="B262" s="40" t="s">
        <v>33</v>
      </c>
      <c r="C262" s="41">
        <v>860525148</v>
      </c>
      <c r="D262" s="42" t="s">
        <v>137</v>
      </c>
      <c r="E262" s="43">
        <v>11</v>
      </c>
      <c r="F262" s="43">
        <v>0</v>
      </c>
      <c r="G262" s="43">
        <v>0</v>
      </c>
      <c r="H262" s="43">
        <f t="shared" si="28"/>
        <v>0</v>
      </c>
      <c r="I262" s="43">
        <v>0</v>
      </c>
      <c r="J262" s="43">
        <v>0</v>
      </c>
      <c r="K262" s="43">
        <v>0</v>
      </c>
      <c r="L262" s="43">
        <v>0</v>
      </c>
      <c r="M262" s="43">
        <v>0</v>
      </c>
      <c r="N262" s="43">
        <v>3414330</v>
      </c>
      <c r="O262" s="43">
        <v>0</v>
      </c>
      <c r="P262" s="43">
        <v>0</v>
      </c>
      <c r="Q262" s="44">
        <f t="shared" si="32"/>
        <v>3414330</v>
      </c>
    </row>
    <row r="263" spans="2:17" outlineLevel="2" x14ac:dyDescent="0.25">
      <c r="B263" s="40" t="s">
        <v>33</v>
      </c>
      <c r="C263" s="41">
        <v>899999061</v>
      </c>
      <c r="D263" s="42" t="s">
        <v>304</v>
      </c>
      <c r="E263" s="43">
        <v>68</v>
      </c>
      <c r="F263" s="43">
        <v>60536097.920000002</v>
      </c>
      <c r="G263" s="43">
        <v>0</v>
      </c>
      <c r="H263" s="43">
        <f t="shared" si="28"/>
        <v>60536097.920000002</v>
      </c>
      <c r="I263" s="43">
        <v>0</v>
      </c>
      <c r="J263" s="43">
        <v>0</v>
      </c>
      <c r="K263" s="43">
        <v>0</v>
      </c>
      <c r="L263" s="43">
        <v>230375400</v>
      </c>
      <c r="M263" s="43">
        <v>267957500</v>
      </c>
      <c r="N263" s="43">
        <v>809689938</v>
      </c>
      <c r="O263" s="43">
        <v>0</v>
      </c>
      <c r="P263" s="43">
        <v>0</v>
      </c>
      <c r="Q263" s="44">
        <f t="shared" si="32"/>
        <v>1368558935.9200001</v>
      </c>
    </row>
    <row r="264" spans="2:17" outlineLevel="2" x14ac:dyDescent="0.25">
      <c r="B264" s="40" t="s">
        <v>33</v>
      </c>
      <c r="C264" s="41">
        <v>899999063</v>
      </c>
      <c r="D264" s="42" t="s">
        <v>156</v>
      </c>
      <c r="E264" s="43">
        <v>7</v>
      </c>
      <c r="F264" s="43">
        <v>0</v>
      </c>
      <c r="G264" s="43">
        <v>3984990</v>
      </c>
      <c r="H264" s="43">
        <f t="shared" si="28"/>
        <v>3984990</v>
      </c>
      <c r="I264" s="43">
        <v>0</v>
      </c>
      <c r="J264" s="43">
        <v>85885</v>
      </c>
      <c r="K264" s="43">
        <v>0</v>
      </c>
      <c r="L264" s="43">
        <v>0</v>
      </c>
      <c r="M264" s="43">
        <v>0</v>
      </c>
      <c r="N264" s="43">
        <v>1272042</v>
      </c>
      <c r="O264" s="43">
        <v>0</v>
      </c>
      <c r="P264" s="43">
        <v>0</v>
      </c>
      <c r="Q264" s="44">
        <f t="shared" si="32"/>
        <v>5342917</v>
      </c>
    </row>
    <row r="265" spans="2:17" outlineLevel="2" x14ac:dyDescent="0.25">
      <c r="B265" s="40" t="s">
        <v>33</v>
      </c>
      <c r="C265" s="41">
        <v>900336524</v>
      </c>
      <c r="D265" s="42" t="s">
        <v>230</v>
      </c>
      <c r="E265" s="43">
        <v>147</v>
      </c>
      <c r="F265" s="43">
        <v>259133</v>
      </c>
      <c r="G265" s="43">
        <v>79339169</v>
      </c>
      <c r="H265" s="43">
        <f t="shared" si="28"/>
        <v>79598302</v>
      </c>
      <c r="I265" s="43">
        <v>0</v>
      </c>
      <c r="J265" s="43">
        <v>0</v>
      </c>
      <c r="K265" s="43">
        <v>0</v>
      </c>
      <c r="L265" s="43">
        <v>0</v>
      </c>
      <c r="M265" s="43">
        <v>0</v>
      </c>
      <c r="N265" s="43">
        <v>25531775.850000001</v>
      </c>
      <c r="O265" s="43">
        <v>0</v>
      </c>
      <c r="P265" s="43">
        <v>0</v>
      </c>
      <c r="Q265" s="44">
        <f t="shared" si="32"/>
        <v>105130077.84999999</v>
      </c>
    </row>
    <row r="266" spans="2:17" outlineLevel="2" x14ac:dyDescent="0.25">
      <c r="B266" s="40" t="s">
        <v>33</v>
      </c>
      <c r="C266" s="41">
        <v>900486439</v>
      </c>
      <c r="D266" s="42" t="s">
        <v>255</v>
      </c>
      <c r="E266" s="43">
        <v>1</v>
      </c>
      <c r="F266" s="43">
        <v>0</v>
      </c>
      <c r="G266" s="43">
        <v>0</v>
      </c>
      <c r="H266" s="43">
        <f t="shared" si="28"/>
        <v>0</v>
      </c>
      <c r="I266" s="43">
        <v>0</v>
      </c>
      <c r="J266" s="43">
        <v>0</v>
      </c>
      <c r="K266" s="43">
        <v>0</v>
      </c>
      <c r="L266" s="43">
        <v>0</v>
      </c>
      <c r="M266" s="43">
        <v>0</v>
      </c>
      <c r="N266" s="43">
        <v>9097715</v>
      </c>
      <c r="O266" s="43">
        <v>0</v>
      </c>
      <c r="P266" s="43">
        <v>0</v>
      </c>
      <c r="Q266" s="44">
        <f t="shared" si="32"/>
        <v>9097715</v>
      </c>
    </row>
    <row r="267" spans="2:17" outlineLevel="2" x14ac:dyDescent="0.25">
      <c r="B267" s="40" t="s">
        <v>33</v>
      </c>
      <c r="C267" s="41">
        <v>901361596</v>
      </c>
      <c r="D267" s="42" t="s">
        <v>252</v>
      </c>
      <c r="E267" s="43">
        <v>243</v>
      </c>
      <c r="F267" s="43">
        <v>286136.31</v>
      </c>
      <c r="G267" s="43">
        <v>0</v>
      </c>
      <c r="H267" s="43">
        <f t="shared" si="28"/>
        <v>286136.31</v>
      </c>
      <c r="I267" s="43">
        <v>26003153</v>
      </c>
      <c r="J267" s="43">
        <v>97225655</v>
      </c>
      <c r="K267" s="43">
        <v>32326091</v>
      </c>
      <c r="L267" s="43">
        <v>58970106</v>
      </c>
      <c r="M267" s="43">
        <v>51311266</v>
      </c>
      <c r="N267" s="43">
        <v>0</v>
      </c>
      <c r="O267" s="43">
        <v>0</v>
      </c>
      <c r="P267" s="43">
        <v>0</v>
      </c>
      <c r="Q267" s="44">
        <f t="shared" ref="Q267:Q290" si="34">SUM(H267:P267)</f>
        <v>266122407.31</v>
      </c>
    </row>
    <row r="268" spans="2:17" outlineLevel="2" x14ac:dyDescent="0.25">
      <c r="B268" s="40" t="s">
        <v>33</v>
      </c>
      <c r="C268" s="41">
        <v>901440176</v>
      </c>
      <c r="D268" s="42" t="s">
        <v>283</v>
      </c>
      <c r="E268" s="43">
        <v>242</v>
      </c>
      <c r="F268" s="43">
        <v>3724</v>
      </c>
      <c r="G268" s="43">
        <v>612031</v>
      </c>
      <c r="H268" s="43">
        <f t="shared" si="28"/>
        <v>615755</v>
      </c>
      <c r="I268" s="43">
        <v>309237</v>
      </c>
      <c r="J268" s="43">
        <v>643910</v>
      </c>
      <c r="K268" s="43">
        <v>0</v>
      </c>
      <c r="L268" s="43">
        <v>93449</v>
      </c>
      <c r="M268" s="43">
        <v>5940158</v>
      </c>
      <c r="N268" s="43">
        <v>117579916.97</v>
      </c>
      <c r="O268" s="43">
        <v>0</v>
      </c>
      <c r="P268" s="43">
        <v>0</v>
      </c>
      <c r="Q268" s="44">
        <f t="shared" si="34"/>
        <v>125182425.97</v>
      </c>
    </row>
    <row r="269" spans="2:17" outlineLevel="2" x14ac:dyDescent="0.25">
      <c r="B269" s="40" t="s">
        <v>33</v>
      </c>
      <c r="C269" s="41">
        <v>901495943</v>
      </c>
      <c r="D269" s="42" t="s">
        <v>277</v>
      </c>
      <c r="E269" s="43">
        <v>39</v>
      </c>
      <c r="F269" s="43">
        <v>0</v>
      </c>
      <c r="G269" s="43">
        <v>0</v>
      </c>
      <c r="H269" s="43">
        <f t="shared" si="28"/>
        <v>0</v>
      </c>
      <c r="I269" s="43">
        <v>0</v>
      </c>
      <c r="J269" s="43">
        <v>0</v>
      </c>
      <c r="K269" s="43">
        <v>0</v>
      </c>
      <c r="L269" s="43">
        <v>0</v>
      </c>
      <c r="M269" s="43">
        <v>22327400</v>
      </c>
      <c r="N269" s="43">
        <v>32341946</v>
      </c>
      <c r="O269" s="43">
        <v>0</v>
      </c>
      <c r="P269" s="43">
        <v>0</v>
      </c>
      <c r="Q269" s="44">
        <f t="shared" si="34"/>
        <v>54669346</v>
      </c>
    </row>
    <row r="270" spans="2:17" outlineLevel="2" x14ac:dyDescent="0.25">
      <c r="B270" s="40" t="s">
        <v>33</v>
      </c>
      <c r="C270" s="41">
        <v>901540992</v>
      </c>
      <c r="D270" s="42" t="s">
        <v>285</v>
      </c>
      <c r="E270" s="43">
        <v>322</v>
      </c>
      <c r="F270" s="43">
        <v>438118.89</v>
      </c>
      <c r="G270" s="43">
        <v>19824823</v>
      </c>
      <c r="H270" s="43">
        <f t="shared" si="28"/>
        <v>20262941.890000001</v>
      </c>
      <c r="I270" s="43">
        <v>17117608</v>
      </c>
      <c r="J270" s="43">
        <v>24765955</v>
      </c>
      <c r="K270" s="43">
        <v>26551809</v>
      </c>
      <c r="L270" s="43">
        <v>46541882</v>
      </c>
      <c r="M270" s="43">
        <v>99664154</v>
      </c>
      <c r="N270" s="43">
        <v>8525377</v>
      </c>
      <c r="O270" s="43">
        <v>0</v>
      </c>
      <c r="P270" s="43">
        <v>0</v>
      </c>
      <c r="Q270" s="44">
        <f t="shared" si="34"/>
        <v>243429726.88999999</v>
      </c>
    </row>
    <row r="271" spans="2:17" outlineLevel="2" x14ac:dyDescent="0.25">
      <c r="B271" s="40" t="s">
        <v>33</v>
      </c>
      <c r="C271" s="41">
        <v>901541021</v>
      </c>
      <c r="D271" s="42" t="s">
        <v>297</v>
      </c>
      <c r="E271" s="43">
        <v>2</v>
      </c>
      <c r="F271" s="43">
        <v>0</v>
      </c>
      <c r="G271" s="43">
        <v>0</v>
      </c>
      <c r="H271" s="43">
        <f t="shared" si="28"/>
        <v>0</v>
      </c>
      <c r="I271" s="43">
        <v>0</v>
      </c>
      <c r="J271" s="43">
        <v>0</v>
      </c>
      <c r="K271" s="43">
        <v>286340</v>
      </c>
      <c r="L271" s="43">
        <v>0</v>
      </c>
      <c r="M271" s="43">
        <v>90000</v>
      </c>
      <c r="N271" s="43">
        <v>0</v>
      </c>
      <c r="O271" s="43">
        <v>0</v>
      </c>
      <c r="P271" s="43">
        <v>0</v>
      </c>
      <c r="Q271" s="44">
        <f t="shared" si="34"/>
        <v>376340</v>
      </c>
    </row>
    <row r="272" spans="2:17" outlineLevel="2" x14ac:dyDescent="0.25">
      <c r="B272" s="40" t="s">
        <v>33</v>
      </c>
      <c r="C272" s="41">
        <v>901541302</v>
      </c>
      <c r="D272" s="42" t="s">
        <v>284</v>
      </c>
      <c r="E272" s="43">
        <v>33</v>
      </c>
      <c r="F272" s="43">
        <v>183307</v>
      </c>
      <c r="G272" s="43">
        <v>259000</v>
      </c>
      <c r="H272" s="43">
        <f t="shared" si="28"/>
        <v>442307</v>
      </c>
      <c r="I272" s="43">
        <v>0</v>
      </c>
      <c r="J272" s="43">
        <v>78864</v>
      </c>
      <c r="K272" s="43">
        <v>76200</v>
      </c>
      <c r="L272" s="43">
        <v>2424063</v>
      </c>
      <c r="M272" s="43">
        <v>25311495</v>
      </c>
      <c r="N272" s="43">
        <v>0</v>
      </c>
      <c r="O272" s="43">
        <v>0</v>
      </c>
      <c r="P272" s="43">
        <v>0</v>
      </c>
      <c r="Q272" s="44">
        <f t="shared" si="34"/>
        <v>28332929</v>
      </c>
    </row>
    <row r="273" spans="2:17" outlineLevel="2" x14ac:dyDescent="0.25">
      <c r="B273" s="40" t="s">
        <v>33</v>
      </c>
      <c r="C273" s="41">
        <v>901682277</v>
      </c>
      <c r="D273" s="42" t="s">
        <v>277</v>
      </c>
      <c r="E273" s="43">
        <v>17</v>
      </c>
      <c r="F273" s="43">
        <v>15484020.75</v>
      </c>
      <c r="G273" s="43">
        <v>79421201</v>
      </c>
      <c r="H273" s="43">
        <f t="shared" si="28"/>
        <v>94905221.75</v>
      </c>
      <c r="I273" s="43">
        <v>22537131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4">
        <f t="shared" si="34"/>
        <v>117442352.75</v>
      </c>
    </row>
    <row r="274" spans="2:17" outlineLevel="1" x14ac:dyDescent="0.25">
      <c r="B274" s="110" t="s">
        <v>200</v>
      </c>
      <c r="C274" s="108"/>
      <c r="D274" s="108"/>
      <c r="E274" s="109">
        <f t="shared" ref="E274:Q274" si="35">SUBTOTAL(9,E256:E273)</f>
        <v>2342</v>
      </c>
      <c r="F274" s="109">
        <f t="shared" si="35"/>
        <v>88893523.5</v>
      </c>
      <c r="G274" s="109">
        <f t="shared" si="35"/>
        <v>193998045</v>
      </c>
      <c r="H274" s="109">
        <f t="shared" si="35"/>
        <v>282891568.5</v>
      </c>
      <c r="I274" s="109">
        <f t="shared" si="35"/>
        <v>73546349</v>
      </c>
      <c r="J274" s="109">
        <f t="shared" si="35"/>
        <v>122800269</v>
      </c>
      <c r="K274" s="109">
        <f t="shared" si="35"/>
        <v>59240440</v>
      </c>
      <c r="L274" s="109">
        <f t="shared" si="35"/>
        <v>608718195</v>
      </c>
      <c r="M274" s="109">
        <f t="shared" si="35"/>
        <v>982997505</v>
      </c>
      <c r="N274" s="109">
        <f t="shared" si="35"/>
        <v>2127405747.1800001</v>
      </c>
      <c r="O274" s="109">
        <f t="shared" si="35"/>
        <v>0</v>
      </c>
      <c r="P274" s="109">
        <f t="shared" si="35"/>
        <v>0</v>
      </c>
      <c r="Q274" s="111">
        <f t="shared" si="35"/>
        <v>4257600073.6799998</v>
      </c>
    </row>
    <row r="275" spans="2:17" outlineLevel="2" x14ac:dyDescent="0.25">
      <c r="B275" s="40" t="s">
        <v>34</v>
      </c>
      <c r="C275" s="41">
        <v>800246953</v>
      </c>
      <c r="D275" s="42" t="s">
        <v>177</v>
      </c>
      <c r="E275" s="43">
        <v>28</v>
      </c>
      <c r="F275" s="43">
        <v>0</v>
      </c>
      <c r="G275" s="43">
        <v>5477185313</v>
      </c>
      <c r="H275" s="43">
        <f t="shared" si="28"/>
        <v>5477185313</v>
      </c>
      <c r="I275" s="43">
        <v>273859270</v>
      </c>
      <c r="J275" s="43">
        <v>273859271</v>
      </c>
      <c r="K275" s="43">
        <v>273859270</v>
      </c>
      <c r="L275" s="43">
        <v>696049786</v>
      </c>
      <c r="M275" s="43">
        <v>642419151</v>
      </c>
      <c r="N275" s="43">
        <v>0</v>
      </c>
      <c r="O275" s="43">
        <v>0</v>
      </c>
      <c r="P275" s="43">
        <v>0</v>
      </c>
      <c r="Q275" s="44">
        <f t="shared" si="34"/>
        <v>7637232061</v>
      </c>
    </row>
    <row r="276" spans="2:17" outlineLevel="1" x14ac:dyDescent="0.25">
      <c r="B276" s="110" t="s">
        <v>201</v>
      </c>
      <c r="C276" s="108"/>
      <c r="D276" s="108"/>
      <c r="E276" s="109">
        <f t="shared" ref="E276:Q276" si="36">SUBTOTAL(9,E275:E275)</f>
        <v>28</v>
      </c>
      <c r="F276" s="109">
        <f t="shared" si="36"/>
        <v>0</v>
      </c>
      <c r="G276" s="109">
        <f t="shared" si="36"/>
        <v>5477185313</v>
      </c>
      <c r="H276" s="109">
        <f t="shared" si="36"/>
        <v>5477185313</v>
      </c>
      <c r="I276" s="109">
        <f t="shared" si="36"/>
        <v>273859270</v>
      </c>
      <c r="J276" s="109">
        <f t="shared" si="36"/>
        <v>273859271</v>
      </c>
      <c r="K276" s="109">
        <f t="shared" si="36"/>
        <v>273859270</v>
      </c>
      <c r="L276" s="109">
        <f t="shared" si="36"/>
        <v>696049786</v>
      </c>
      <c r="M276" s="109">
        <f t="shared" si="36"/>
        <v>642419151</v>
      </c>
      <c r="N276" s="109">
        <f t="shared" si="36"/>
        <v>0</v>
      </c>
      <c r="O276" s="109">
        <f t="shared" si="36"/>
        <v>0</v>
      </c>
      <c r="P276" s="109">
        <f t="shared" si="36"/>
        <v>0</v>
      </c>
      <c r="Q276" s="111">
        <f t="shared" si="36"/>
        <v>7637232061</v>
      </c>
    </row>
    <row r="277" spans="2:17" outlineLevel="2" x14ac:dyDescent="0.25">
      <c r="B277" s="40" t="s">
        <v>35</v>
      </c>
      <c r="C277" s="41">
        <v>800088702</v>
      </c>
      <c r="D277" s="42" t="s">
        <v>53</v>
      </c>
      <c r="E277" s="43">
        <v>1228</v>
      </c>
      <c r="F277" s="43">
        <v>37244231.299999997</v>
      </c>
      <c r="G277" s="43">
        <v>89494152</v>
      </c>
      <c r="H277" s="43">
        <f t="shared" si="28"/>
        <v>126738383.3</v>
      </c>
      <c r="I277" s="43">
        <v>119691463</v>
      </c>
      <c r="J277" s="43">
        <v>113749555</v>
      </c>
      <c r="K277" s="43">
        <v>47094428</v>
      </c>
      <c r="L277" s="43">
        <v>39493483</v>
      </c>
      <c r="M277" s="43">
        <v>75517482</v>
      </c>
      <c r="N277" s="43">
        <v>253887904.25</v>
      </c>
      <c r="O277" s="43">
        <v>0</v>
      </c>
      <c r="P277" s="43">
        <v>0</v>
      </c>
      <c r="Q277" s="44">
        <f t="shared" si="34"/>
        <v>776172698.54999995</v>
      </c>
    </row>
    <row r="278" spans="2:17" outlineLevel="2" x14ac:dyDescent="0.25">
      <c r="B278" s="40" t="s">
        <v>35</v>
      </c>
      <c r="C278" s="41">
        <v>800130907</v>
      </c>
      <c r="D278" s="42" t="s">
        <v>256</v>
      </c>
      <c r="E278" s="43">
        <v>1952</v>
      </c>
      <c r="F278" s="43">
        <v>24531550.600000001</v>
      </c>
      <c r="G278" s="43">
        <v>408375639</v>
      </c>
      <c r="H278" s="43">
        <f t="shared" si="28"/>
        <v>432907189.60000002</v>
      </c>
      <c r="I278" s="43">
        <v>621730693</v>
      </c>
      <c r="J278" s="43">
        <v>363581890</v>
      </c>
      <c r="K278" s="43">
        <v>47677686</v>
      </c>
      <c r="L278" s="43">
        <v>153214931</v>
      </c>
      <c r="M278" s="43">
        <v>30395135</v>
      </c>
      <c r="N278" s="43">
        <v>24262741.500000004</v>
      </c>
      <c r="O278" s="43">
        <v>-619820</v>
      </c>
      <c r="P278" s="43">
        <v>0</v>
      </c>
      <c r="Q278" s="44">
        <f t="shared" si="34"/>
        <v>1673150446.0999999</v>
      </c>
    </row>
    <row r="279" spans="2:17" outlineLevel="2" x14ac:dyDescent="0.25">
      <c r="B279" s="40" t="s">
        <v>35</v>
      </c>
      <c r="C279" s="41">
        <v>800249241</v>
      </c>
      <c r="D279" s="42" t="s">
        <v>55</v>
      </c>
      <c r="E279" s="43">
        <v>121</v>
      </c>
      <c r="F279" s="43">
        <v>0</v>
      </c>
      <c r="G279" s="43">
        <v>0</v>
      </c>
      <c r="H279" s="43">
        <f t="shared" si="28"/>
        <v>0</v>
      </c>
      <c r="I279" s="43">
        <v>0</v>
      </c>
      <c r="J279" s="43">
        <v>0</v>
      </c>
      <c r="K279" s="43">
        <v>0</v>
      </c>
      <c r="L279" s="43">
        <v>0</v>
      </c>
      <c r="M279" s="43">
        <v>0</v>
      </c>
      <c r="N279" s="43">
        <v>257560078.69999999</v>
      </c>
      <c r="O279" s="43">
        <v>0</v>
      </c>
      <c r="P279" s="43">
        <v>0</v>
      </c>
      <c r="Q279" s="44">
        <f t="shared" si="34"/>
        <v>257560078.69999999</v>
      </c>
    </row>
    <row r="280" spans="2:17" outlineLevel="2" x14ac:dyDescent="0.25">
      <c r="B280" s="40" t="s">
        <v>35</v>
      </c>
      <c r="C280" s="41">
        <v>800251440</v>
      </c>
      <c r="D280" s="42" t="s">
        <v>57</v>
      </c>
      <c r="E280" s="43">
        <v>1252</v>
      </c>
      <c r="F280" s="43">
        <v>31960445.300000001</v>
      </c>
      <c r="G280" s="43">
        <v>213612824</v>
      </c>
      <c r="H280" s="43">
        <f t="shared" si="28"/>
        <v>245573269.30000001</v>
      </c>
      <c r="I280" s="43">
        <v>694357631</v>
      </c>
      <c r="J280" s="43">
        <v>249631893</v>
      </c>
      <c r="K280" s="43">
        <v>263719297</v>
      </c>
      <c r="L280" s="43">
        <v>379307863</v>
      </c>
      <c r="M280" s="43">
        <v>116024635</v>
      </c>
      <c r="N280" s="43">
        <v>0</v>
      </c>
      <c r="O280" s="43">
        <v>0</v>
      </c>
      <c r="P280" s="43">
        <v>-714979982</v>
      </c>
      <c r="Q280" s="44">
        <f t="shared" si="34"/>
        <v>1233634606.3</v>
      </c>
    </row>
    <row r="281" spans="2:17" outlineLevel="2" x14ac:dyDescent="0.25">
      <c r="B281" s="40" t="s">
        <v>35</v>
      </c>
      <c r="C281" s="41">
        <v>805001157</v>
      </c>
      <c r="D281" s="42" t="s">
        <v>60</v>
      </c>
      <c r="E281" s="43">
        <v>20</v>
      </c>
      <c r="F281" s="43">
        <v>339049.06</v>
      </c>
      <c r="G281" s="43">
        <v>0</v>
      </c>
      <c r="H281" s="43">
        <f t="shared" si="28"/>
        <v>339049.06</v>
      </c>
      <c r="I281" s="43">
        <v>3450797</v>
      </c>
      <c r="J281" s="43">
        <v>143503</v>
      </c>
      <c r="K281" s="43">
        <v>0</v>
      </c>
      <c r="L281" s="43">
        <v>5775087</v>
      </c>
      <c r="M281" s="43">
        <v>1096400</v>
      </c>
      <c r="N281" s="43">
        <v>1367600</v>
      </c>
      <c r="O281" s="43">
        <v>0</v>
      </c>
      <c r="P281" s="43">
        <v>0</v>
      </c>
      <c r="Q281" s="44">
        <f t="shared" si="34"/>
        <v>12172436.060000001</v>
      </c>
    </row>
    <row r="282" spans="2:17" outlineLevel="2" x14ac:dyDescent="0.25">
      <c r="B282" s="40" t="s">
        <v>35</v>
      </c>
      <c r="C282" s="41">
        <v>806008394</v>
      </c>
      <c r="D282" s="42" t="s">
        <v>61</v>
      </c>
      <c r="E282" s="43">
        <v>955</v>
      </c>
      <c r="F282" s="43">
        <v>3440282.78</v>
      </c>
      <c r="G282" s="43">
        <v>314278520</v>
      </c>
      <c r="H282" s="43">
        <f t="shared" si="28"/>
        <v>317718802.77999997</v>
      </c>
      <c r="I282" s="43">
        <v>156098085</v>
      </c>
      <c r="J282" s="43">
        <v>453906860</v>
      </c>
      <c r="K282" s="43">
        <v>137048267.5</v>
      </c>
      <c r="L282" s="43">
        <v>34243274.5</v>
      </c>
      <c r="M282" s="43">
        <v>10585114</v>
      </c>
      <c r="N282" s="43">
        <v>218326206.47000003</v>
      </c>
      <c r="O282" s="43">
        <v>-367842204.5</v>
      </c>
      <c r="P282" s="43">
        <v>0</v>
      </c>
      <c r="Q282" s="44">
        <f t="shared" si="34"/>
        <v>960084405.75</v>
      </c>
    </row>
    <row r="283" spans="2:17" outlineLevel="2" x14ac:dyDescent="0.25">
      <c r="B283" s="40" t="s">
        <v>35</v>
      </c>
      <c r="C283" s="41">
        <v>809008362</v>
      </c>
      <c r="D283" s="42" t="s">
        <v>139</v>
      </c>
      <c r="E283" s="43">
        <v>284</v>
      </c>
      <c r="F283" s="43">
        <v>2256290</v>
      </c>
      <c r="G283" s="43">
        <v>14432916</v>
      </c>
      <c r="H283" s="43">
        <f t="shared" si="28"/>
        <v>16689206</v>
      </c>
      <c r="I283" s="43">
        <v>44106670</v>
      </c>
      <c r="J283" s="43">
        <v>0</v>
      </c>
      <c r="K283" s="43">
        <v>125743069</v>
      </c>
      <c r="L283" s="43">
        <v>54427249</v>
      </c>
      <c r="M283" s="43">
        <v>4839044</v>
      </c>
      <c r="N283" s="43">
        <v>55596726</v>
      </c>
      <c r="O283" s="43">
        <v>0</v>
      </c>
      <c r="P283" s="43">
        <v>0</v>
      </c>
      <c r="Q283" s="44">
        <f t="shared" si="34"/>
        <v>301401964</v>
      </c>
    </row>
    <row r="284" spans="2:17" outlineLevel="2" x14ac:dyDescent="0.25">
      <c r="B284" s="40" t="s">
        <v>35</v>
      </c>
      <c r="C284" s="41">
        <v>814000337</v>
      </c>
      <c r="D284" s="42" t="s">
        <v>62</v>
      </c>
      <c r="E284" s="43">
        <v>260</v>
      </c>
      <c r="F284" s="43">
        <v>0</v>
      </c>
      <c r="G284" s="43">
        <v>0</v>
      </c>
      <c r="H284" s="43">
        <f t="shared" ref="H284:H306" si="37">+F284+G284</f>
        <v>0</v>
      </c>
      <c r="I284" s="43">
        <v>0</v>
      </c>
      <c r="J284" s="43">
        <v>0</v>
      </c>
      <c r="K284" s="43">
        <v>0</v>
      </c>
      <c r="L284" s="43">
        <v>0</v>
      </c>
      <c r="M284" s="43">
        <v>0</v>
      </c>
      <c r="N284" s="43">
        <v>266594488</v>
      </c>
      <c r="O284" s="43">
        <v>0</v>
      </c>
      <c r="P284" s="43">
        <v>0</v>
      </c>
      <c r="Q284" s="44">
        <f t="shared" si="34"/>
        <v>266594488</v>
      </c>
    </row>
    <row r="285" spans="2:17" outlineLevel="2" x14ac:dyDescent="0.25">
      <c r="B285" s="40" t="s">
        <v>35</v>
      </c>
      <c r="C285" s="41">
        <v>817000248</v>
      </c>
      <c r="D285" s="42" t="s">
        <v>63</v>
      </c>
      <c r="E285" s="43">
        <v>166</v>
      </c>
      <c r="F285" s="43">
        <v>0</v>
      </c>
      <c r="G285" s="43">
        <v>0</v>
      </c>
      <c r="H285" s="43">
        <f t="shared" si="37"/>
        <v>0</v>
      </c>
      <c r="I285" s="43">
        <v>0</v>
      </c>
      <c r="J285" s="43">
        <v>0</v>
      </c>
      <c r="K285" s="43">
        <v>0</v>
      </c>
      <c r="L285" s="43">
        <v>0</v>
      </c>
      <c r="M285" s="43">
        <v>0</v>
      </c>
      <c r="N285" s="43">
        <v>271042296</v>
      </c>
      <c r="O285" s="43">
        <v>0</v>
      </c>
      <c r="P285" s="43">
        <v>0</v>
      </c>
      <c r="Q285" s="44">
        <f t="shared" si="34"/>
        <v>271042296</v>
      </c>
    </row>
    <row r="286" spans="2:17" outlineLevel="2" x14ac:dyDescent="0.25">
      <c r="B286" s="40" t="s">
        <v>35</v>
      </c>
      <c r="C286" s="41">
        <v>817001773</v>
      </c>
      <c r="D286" s="42" t="s">
        <v>141</v>
      </c>
      <c r="E286" s="43">
        <v>174</v>
      </c>
      <c r="F286" s="43">
        <v>0</v>
      </c>
      <c r="G286" s="43">
        <v>76723914</v>
      </c>
      <c r="H286" s="43">
        <f t="shared" si="37"/>
        <v>76723914</v>
      </c>
      <c r="I286" s="43">
        <v>14640819</v>
      </c>
      <c r="J286" s="43">
        <v>0</v>
      </c>
      <c r="K286" s="43">
        <v>21867741</v>
      </c>
      <c r="L286" s="43">
        <v>30119767</v>
      </c>
      <c r="M286" s="43">
        <v>26802434</v>
      </c>
      <c r="N286" s="43">
        <v>77186999</v>
      </c>
      <c r="O286" s="43">
        <v>0</v>
      </c>
      <c r="P286" s="43">
        <v>0</v>
      </c>
      <c r="Q286" s="44">
        <f t="shared" si="34"/>
        <v>247341674</v>
      </c>
    </row>
    <row r="287" spans="2:17" outlineLevel="2" x14ac:dyDescent="0.25">
      <c r="B287" s="40" t="s">
        <v>35</v>
      </c>
      <c r="C287" s="41">
        <v>824001398</v>
      </c>
      <c r="D287" s="42" t="s">
        <v>142</v>
      </c>
      <c r="E287" s="43">
        <v>193</v>
      </c>
      <c r="F287" s="43">
        <v>0</v>
      </c>
      <c r="G287" s="43">
        <v>4566929</v>
      </c>
      <c r="H287" s="43">
        <f t="shared" si="37"/>
        <v>4566929</v>
      </c>
      <c r="I287" s="43">
        <v>3338215</v>
      </c>
      <c r="J287" s="43">
        <v>7974098</v>
      </c>
      <c r="K287" s="43">
        <v>35914259</v>
      </c>
      <c r="L287" s="43">
        <v>23508954</v>
      </c>
      <c r="M287" s="43">
        <v>13280578</v>
      </c>
      <c r="N287" s="43">
        <v>65805574</v>
      </c>
      <c r="O287" s="43">
        <v>0</v>
      </c>
      <c r="P287" s="43">
        <v>0</v>
      </c>
      <c r="Q287" s="44">
        <f t="shared" si="34"/>
        <v>154388607</v>
      </c>
    </row>
    <row r="288" spans="2:17" outlineLevel="2" x14ac:dyDescent="0.25">
      <c r="B288" s="40" t="s">
        <v>35</v>
      </c>
      <c r="C288" s="41">
        <v>830003564</v>
      </c>
      <c r="D288" s="42" t="s">
        <v>65</v>
      </c>
      <c r="E288" s="43">
        <v>3840</v>
      </c>
      <c r="F288" s="43">
        <v>5052029.45</v>
      </c>
      <c r="G288" s="43">
        <v>849194197</v>
      </c>
      <c r="H288" s="43">
        <f t="shared" si="37"/>
        <v>854246226.45000005</v>
      </c>
      <c r="I288" s="43">
        <v>743853371</v>
      </c>
      <c r="J288" s="43">
        <v>684038340</v>
      </c>
      <c r="K288" s="43">
        <v>406451250</v>
      </c>
      <c r="L288" s="43">
        <v>608521268.82999992</v>
      </c>
      <c r="M288" s="43">
        <v>374703507.76999998</v>
      </c>
      <c r="N288" s="43">
        <v>164651446.01999998</v>
      </c>
      <c r="O288" s="43">
        <v>-18916083.73</v>
      </c>
      <c r="P288" s="43">
        <v>-84260</v>
      </c>
      <c r="Q288" s="44">
        <f t="shared" si="34"/>
        <v>3817465066.3399997</v>
      </c>
    </row>
    <row r="289" spans="2:17" outlineLevel="2" x14ac:dyDescent="0.25">
      <c r="B289" s="40" t="s">
        <v>35</v>
      </c>
      <c r="C289" s="41">
        <v>830113831</v>
      </c>
      <c r="D289" s="42" t="s">
        <v>68</v>
      </c>
      <c r="E289" s="43">
        <v>695</v>
      </c>
      <c r="F289" s="43">
        <v>722272</v>
      </c>
      <c r="G289" s="43">
        <v>11030428</v>
      </c>
      <c r="H289" s="43">
        <f t="shared" si="37"/>
        <v>11752700</v>
      </c>
      <c r="I289" s="43">
        <v>39801713</v>
      </c>
      <c r="J289" s="43">
        <v>94907132</v>
      </c>
      <c r="K289" s="43">
        <v>36667463</v>
      </c>
      <c r="L289" s="43">
        <v>34105251</v>
      </c>
      <c r="M289" s="43">
        <v>51821041</v>
      </c>
      <c r="N289" s="43">
        <v>213938189.16</v>
      </c>
      <c r="O289" s="43">
        <v>0</v>
      </c>
      <c r="P289" s="43">
        <v>-36726123</v>
      </c>
      <c r="Q289" s="44">
        <f t="shared" si="34"/>
        <v>446267366.15999997</v>
      </c>
    </row>
    <row r="290" spans="2:17" outlineLevel="2" x14ac:dyDescent="0.25">
      <c r="B290" s="40" t="s">
        <v>35</v>
      </c>
      <c r="C290" s="41">
        <v>837000084</v>
      </c>
      <c r="D290" s="42" t="s">
        <v>143</v>
      </c>
      <c r="E290" s="43">
        <v>220</v>
      </c>
      <c r="F290" s="43">
        <v>0</v>
      </c>
      <c r="G290" s="43">
        <v>9125931</v>
      </c>
      <c r="H290" s="43">
        <f t="shared" si="37"/>
        <v>9125931</v>
      </c>
      <c r="I290" s="43">
        <v>12452249</v>
      </c>
      <c r="J290" s="43">
        <v>3075252</v>
      </c>
      <c r="K290" s="43">
        <v>29493757</v>
      </c>
      <c r="L290" s="43">
        <v>5859167</v>
      </c>
      <c r="M290" s="43">
        <v>54717072</v>
      </c>
      <c r="N290" s="43">
        <v>115614693.8</v>
      </c>
      <c r="O290" s="43">
        <v>0</v>
      </c>
      <c r="P290" s="43">
        <v>0</v>
      </c>
      <c r="Q290" s="44">
        <f t="shared" si="34"/>
        <v>230338121.80000001</v>
      </c>
    </row>
    <row r="291" spans="2:17" outlineLevel="2" x14ac:dyDescent="0.25">
      <c r="B291" s="40" t="s">
        <v>35</v>
      </c>
      <c r="C291" s="41">
        <v>839000495</v>
      </c>
      <c r="D291" s="42" t="s">
        <v>144</v>
      </c>
      <c r="E291" s="43">
        <v>39</v>
      </c>
      <c r="F291" s="43">
        <v>0</v>
      </c>
      <c r="G291" s="43">
        <v>7865775</v>
      </c>
      <c r="H291" s="43">
        <f t="shared" si="37"/>
        <v>7865775</v>
      </c>
      <c r="I291" s="43">
        <v>41174824</v>
      </c>
      <c r="J291" s="43">
        <v>0</v>
      </c>
      <c r="K291" s="43">
        <v>500</v>
      </c>
      <c r="L291" s="43">
        <v>312112</v>
      </c>
      <c r="M291" s="43">
        <v>107200</v>
      </c>
      <c r="N291" s="43">
        <v>27150</v>
      </c>
      <c r="O291" s="43">
        <v>0</v>
      </c>
      <c r="P291" s="43">
        <v>0</v>
      </c>
      <c r="Q291" s="44">
        <f>SUM(H291:P291)</f>
        <v>49487561</v>
      </c>
    </row>
    <row r="292" spans="2:17" outlineLevel="2" x14ac:dyDescent="0.25">
      <c r="B292" s="40" t="s">
        <v>35</v>
      </c>
      <c r="C292" s="41">
        <v>860066942</v>
      </c>
      <c r="D292" s="42" t="s">
        <v>70</v>
      </c>
      <c r="E292" s="43">
        <v>1270</v>
      </c>
      <c r="F292" s="43">
        <v>28885897.710000001</v>
      </c>
      <c r="G292" s="43">
        <v>369861702</v>
      </c>
      <c r="H292" s="43">
        <f t="shared" si="37"/>
        <v>398747599.70999998</v>
      </c>
      <c r="I292" s="43">
        <v>284282989</v>
      </c>
      <c r="J292" s="43">
        <v>348434363</v>
      </c>
      <c r="K292" s="43">
        <v>58021073</v>
      </c>
      <c r="L292" s="43">
        <v>45744246</v>
      </c>
      <c r="M292" s="43">
        <v>23815157</v>
      </c>
      <c r="N292" s="43">
        <v>175089153</v>
      </c>
      <c r="O292" s="43">
        <v>0</v>
      </c>
      <c r="P292" s="43">
        <v>0</v>
      </c>
      <c r="Q292" s="44">
        <f t="shared" ref="Q292:Q306" si="38">SUM(H292:P292)</f>
        <v>1334134580.71</v>
      </c>
    </row>
    <row r="293" spans="2:17" outlineLevel="2" x14ac:dyDescent="0.25">
      <c r="B293" s="40" t="s">
        <v>35</v>
      </c>
      <c r="C293" s="41">
        <v>890102044</v>
      </c>
      <c r="D293" s="42" t="s">
        <v>71</v>
      </c>
      <c r="E293" s="43">
        <v>368</v>
      </c>
      <c r="F293" s="43">
        <v>283019.68</v>
      </c>
      <c r="G293" s="43">
        <v>4924792</v>
      </c>
      <c r="H293" s="43">
        <f t="shared" si="37"/>
        <v>5207811.68</v>
      </c>
      <c r="I293" s="43">
        <v>0</v>
      </c>
      <c r="J293" s="43">
        <v>0</v>
      </c>
      <c r="K293" s="43">
        <v>0</v>
      </c>
      <c r="L293" s="43">
        <v>25872872</v>
      </c>
      <c r="M293" s="43">
        <v>41409172.109999999</v>
      </c>
      <c r="N293" s="43">
        <v>258462796.21000001</v>
      </c>
      <c r="O293" s="43">
        <v>-28946391.600000001</v>
      </c>
      <c r="P293" s="43">
        <v>0</v>
      </c>
      <c r="Q293" s="44">
        <f t="shared" si="38"/>
        <v>302006260.39999998</v>
      </c>
    </row>
    <row r="294" spans="2:17" outlineLevel="2" x14ac:dyDescent="0.25">
      <c r="B294" s="40" t="s">
        <v>35</v>
      </c>
      <c r="C294" s="41">
        <v>890303093</v>
      </c>
      <c r="D294" s="42" t="s">
        <v>73</v>
      </c>
      <c r="E294" s="43">
        <v>21</v>
      </c>
      <c r="F294" s="43">
        <v>0</v>
      </c>
      <c r="G294" s="43">
        <v>176100</v>
      </c>
      <c r="H294" s="43">
        <f t="shared" si="37"/>
        <v>176100</v>
      </c>
      <c r="I294" s="43">
        <v>0</v>
      </c>
      <c r="J294" s="43">
        <v>1228068</v>
      </c>
      <c r="K294" s="43">
        <v>0</v>
      </c>
      <c r="L294" s="43">
        <v>670447</v>
      </c>
      <c r="M294" s="43">
        <v>13672882</v>
      </c>
      <c r="N294" s="43">
        <v>2434718</v>
      </c>
      <c r="O294" s="43">
        <v>0</v>
      </c>
      <c r="P294" s="43">
        <v>0</v>
      </c>
      <c r="Q294" s="44">
        <f t="shared" si="38"/>
        <v>18182215</v>
      </c>
    </row>
    <row r="295" spans="2:17" outlineLevel="2" x14ac:dyDescent="0.25">
      <c r="B295" s="40" t="s">
        <v>35</v>
      </c>
      <c r="C295" s="41">
        <v>890500675</v>
      </c>
      <c r="D295" s="42" t="s">
        <v>146</v>
      </c>
      <c r="E295" s="43">
        <v>57</v>
      </c>
      <c r="F295" s="43">
        <v>0</v>
      </c>
      <c r="G295" s="43">
        <v>16371238</v>
      </c>
      <c r="H295" s="43">
        <f t="shared" si="37"/>
        <v>16371238</v>
      </c>
      <c r="I295" s="43">
        <v>15469663</v>
      </c>
      <c r="J295" s="43">
        <v>0</v>
      </c>
      <c r="K295" s="43">
        <v>298734</v>
      </c>
      <c r="L295" s="43">
        <v>1753037</v>
      </c>
      <c r="M295" s="43">
        <v>4054158</v>
      </c>
      <c r="N295" s="43">
        <v>6414295</v>
      </c>
      <c r="O295" s="43">
        <v>0</v>
      </c>
      <c r="P295" s="43">
        <v>0</v>
      </c>
      <c r="Q295" s="44">
        <f t="shared" si="38"/>
        <v>44361125</v>
      </c>
    </row>
    <row r="296" spans="2:17" outlineLevel="2" x14ac:dyDescent="0.25">
      <c r="B296" s="40" t="s">
        <v>35</v>
      </c>
      <c r="C296" s="41">
        <v>891600091</v>
      </c>
      <c r="D296" s="42" t="s">
        <v>75</v>
      </c>
      <c r="E296" s="43">
        <v>189</v>
      </c>
      <c r="F296" s="43">
        <v>0</v>
      </c>
      <c r="G296" s="43">
        <v>23995849</v>
      </c>
      <c r="H296" s="43">
        <f t="shared" si="37"/>
        <v>23995849</v>
      </c>
      <c r="I296" s="43">
        <v>15350847</v>
      </c>
      <c r="J296" s="43">
        <v>38111761</v>
      </c>
      <c r="K296" s="43">
        <v>0</v>
      </c>
      <c r="L296" s="43">
        <v>0</v>
      </c>
      <c r="M296" s="43">
        <v>0</v>
      </c>
      <c r="N296" s="43">
        <v>240001258</v>
      </c>
      <c r="O296" s="43">
        <v>0</v>
      </c>
      <c r="P296" s="43">
        <v>-104400</v>
      </c>
      <c r="Q296" s="44">
        <f t="shared" si="38"/>
        <v>317355315</v>
      </c>
    </row>
    <row r="297" spans="2:17" outlineLevel="2" x14ac:dyDescent="0.25">
      <c r="B297" s="40" t="s">
        <v>35</v>
      </c>
      <c r="C297" s="41">
        <v>891856000</v>
      </c>
      <c r="D297" s="42" t="s">
        <v>76</v>
      </c>
      <c r="E297" s="43">
        <v>501</v>
      </c>
      <c r="F297" s="43">
        <v>7523313.8899999997</v>
      </c>
      <c r="G297" s="43">
        <v>99545042</v>
      </c>
      <c r="H297" s="43">
        <f t="shared" si="37"/>
        <v>107068355.89</v>
      </c>
      <c r="I297" s="43">
        <v>3423702</v>
      </c>
      <c r="J297" s="43">
        <v>154298628</v>
      </c>
      <c r="K297" s="43">
        <v>37954808</v>
      </c>
      <c r="L297" s="43">
        <v>661900</v>
      </c>
      <c r="M297" s="43">
        <v>43474592</v>
      </c>
      <c r="N297" s="43">
        <v>502441269</v>
      </c>
      <c r="O297" s="43">
        <v>0</v>
      </c>
      <c r="P297" s="43">
        <v>0</v>
      </c>
      <c r="Q297" s="44">
        <f t="shared" si="38"/>
        <v>849323254.88999999</v>
      </c>
    </row>
    <row r="298" spans="2:17" outlineLevel="2" x14ac:dyDescent="0.25">
      <c r="B298" s="40" t="s">
        <v>35</v>
      </c>
      <c r="C298" s="41">
        <v>900156264</v>
      </c>
      <c r="D298" s="42" t="s">
        <v>77</v>
      </c>
      <c r="E298" s="43">
        <v>4264</v>
      </c>
      <c r="F298" s="43">
        <v>59376343.659999996</v>
      </c>
      <c r="G298" s="43">
        <v>432601137</v>
      </c>
      <c r="H298" s="43">
        <f t="shared" si="37"/>
        <v>491977480.65999997</v>
      </c>
      <c r="I298" s="43">
        <v>1002322822</v>
      </c>
      <c r="J298" s="43">
        <v>810739630</v>
      </c>
      <c r="K298" s="43">
        <v>296075539</v>
      </c>
      <c r="L298" s="43">
        <v>1152859269.2</v>
      </c>
      <c r="M298" s="43">
        <v>1253098541.9999998</v>
      </c>
      <c r="N298" s="43">
        <v>0</v>
      </c>
      <c r="O298" s="43">
        <v>-142184858.90000001</v>
      </c>
      <c r="P298" s="43">
        <v>0</v>
      </c>
      <c r="Q298" s="44">
        <f t="shared" si="38"/>
        <v>4864888423.96</v>
      </c>
    </row>
    <row r="299" spans="2:17" outlineLevel="2" x14ac:dyDescent="0.25">
      <c r="B299" s="40" t="s">
        <v>35</v>
      </c>
      <c r="C299" s="41">
        <v>900226715</v>
      </c>
      <c r="D299" s="42" t="s">
        <v>78</v>
      </c>
      <c r="E299" s="43">
        <v>16584</v>
      </c>
      <c r="F299" s="43">
        <v>33671980</v>
      </c>
      <c r="G299" s="43">
        <v>761884398</v>
      </c>
      <c r="H299" s="43">
        <f t="shared" si="37"/>
        <v>795556378</v>
      </c>
      <c r="I299" s="43">
        <v>540486351</v>
      </c>
      <c r="J299" s="43">
        <v>823687752</v>
      </c>
      <c r="K299" s="43">
        <v>809484117</v>
      </c>
      <c r="L299" s="43">
        <v>2441442315</v>
      </c>
      <c r="M299" s="43">
        <v>598580916</v>
      </c>
      <c r="N299" s="43">
        <v>2368756963</v>
      </c>
      <c r="O299" s="43">
        <v>-1212606371</v>
      </c>
      <c r="P299" s="43">
        <v>0</v>
      </c>
      <c r="Q299" s="44">
        <f t="shared" si="38"/>
        <v>7165388421</v>
      </c>
    </row>
    <row r="300" spans="2:17" outlineLevel="2" x14ac:dyDescent="0.25">
      <c r="B300" s="40" t="s">
        <v>35</v>
      </c>
      <c r="C300" s="41">
        <v>900298372</v>
      </c>
      <c r="D300" s="42" t="s">
        <v>246</v>
      </c>
      <c r="E300" s="43">
        <v>180401</v>
      </c>
      <c r="F300" s="43">
        <v>2827848759.8400002</v>
      </c>
      <c r="G300" s="43">
        <v>18980518628</v>
      </c>
      <c r="H300" s="43">
        <f t="shared" si="37"/>
        <v>21808367387.84</v>
      </c>
      <c r="I300" s="43">
        <v>4167982808</v>
      </c>
      <c r="J300" s="43">
        <v>4399209868</v>
      </c>
      <c r="K300" s="43">
        <v>2313708360</v>
      </c>
      <c r="L300" s="43">
        <v>2446134473</v>
      </c>
      <c r="M300" s="43">
        <v>762865989.39999998</v>
      </c>
      <c r="N300" s="43">
        <v>787761351</v>
      </c>
      <c r="O300" s="43">
        <v>-1544540485.25</v>
      </c>
      <c r="P300" s="43">
        <v>-1556183578.77</v>
      </c>
      <c r="Q300" s="44">
        <f t="shared" si="38"/>
        <v>33585306173.219997</v>
      </c>
    </row>
    <row r="301" spans="2:17" outlineLevel="2" x14ac:dyDescent="0.25">
      <c r="B301" s="40" t="s">
        <v>35</v>
      </c>
      <c r="C301" s="41">
        <v>900604350</v>
      </c>
      <c r="D301" s="42" t="s">
        <v>280</v>
      </c>
      <c r="E301" s="43">
        <v>394</v>
      </c>
      <c r="F301" s="43">
        <v>1652077.66</v>
      </c>
      <c r="G301" s="43">
        <v>33195629</v>
      </c>
      <c r="H301" s="43">
        <f t="shared" si="37"/>
        <v>34847706.659999996</v>
      </c>
      <c r="I301" s="43">
        <v>6269257</v>
      </c>
      <c r="J301" s="43">
        <v>22189645</v>
      </c>
      <c r="K301" s="43">
        <v>10604614</v>
      </c>
      <c r="L301" s="43">
        <v>290099039</v>
      </c>
      <c r="M301" s="43">
        <v>6681570</v>
      </c>
      <c r="N301" s="43">
        <v>260779171</v>
      </c>
      <c r="O301" s="43">
        <v>-28735912.800000001</v>
      </c>
      <c r="P301" s="43">
        <v>0</v>
      </c>
      <c r="Q301" s="44">
        <f t="shared" si="38"/>
        <v>602735089.86000001</v>
      </c>
    </row>
    <row r="302" spans="2:17" outlineLevel="2" x14ac:dyDescent="0.25">
      <c r="B302" s="40" t="s">
        <v>35</v>
      </c>
      <c r="C302" s="41">
        <v>900914254</v>
      </c>
      <c r="D302" s="42" t="s">
        <v>253</v>
      </c>
      <c r="E302" s="43">
        <v>2</v>
      </c>
      <c r="F302" s="43">
        <v>0</v>
      </c>
      <c r="G302" s="43">
        <v>0</v>
      </c>
      <c r="H302" s="43">
        <f t="shared" si="37"/>
        <v>0</v>
      </c>
      <c r="I302" s="43">
        <v>0</v>
      </c>
      <c r="J302" s="43">
        <v>2263752</v>
      </c>
      <c r="K302" s="43">
        <v>0</v>
      </c>
      <c r="L302" s="43">
        <v>0</v>
      </c>
      <c r="M302" s="43">
        <v>57800</v>
      </c>
      <c r="N302" s="43">
        <v>0</v>
      </c>
      <c r="O302" s="43">
        <v>0</v>
      </c>
      <c r="P302" s="43">
        <v>0</v>
      </c>
      <c r="Q302" s="44">
        <f t="shared" si="38"/>
        <v>2321552</v>
      </c>
    </row>
    <row r="303" spans="2:17" outlineLevel="2" x14ac:dyDescent="0.25">
      <c r="B303" s="40" t="s">
        <v>35</v>
      </c>
      <c r="C303" s="41">
        <v>900935126</v>
      </c>
      <c r="D303" s="42" t="s">
        <v>151</v>
      </c>
      <c r="E303" s="43">
        <v>1301</v>
      </c>
      <c r="F303" s="43">
        <v>9097125.1500000004</v>
      </c>
      <c r="G303" s="43">
        <v>108716928</v>
      </c>
      <c r="H303" s="43">
        <f t="shared" si="37"/>
        <v>117814053.15000001</v>
      </c>
      <c r="I303" s="43">
        <v>82609879</v>
      </c>
      <c r="J303" s="43">
        <v>110384476</v>
      </c>
      <c r="K303" s="43">
        <v>152562856</v>
      </c>
      <c r="L303" s="43">
        <v>138700735</v>
      </c>
      <c r="M303" s="43">
        <v>46902743</v>
      </c>
      <c r="N303" s="43">
        <v>269191615.89999998</v>
      </c>
      <c r="O303" s="43">
        <v>0</v>
      </c>
      <c r="P303" s="43">
        <v>0</v>
      </c>
      <c r="Q303" s="44">
        <f t="shared" si="38"/>
        <v>918166358.04999995</v>
      </c>
    </row>
    <row r="304" spans="2:17" outlineLevel="2" x14ac:dyDescent="0.25">
      <c r="B304" s="40" t="s">
        <v>35</v>
      </c>
      <c r="C304" s="41">
        <v>901021565</v>
      </c>
      <c r="D304" s="42" t="s">
        <v>292</v>
      </c>
      <c r="E304" s="43">
        <v>948</v>
      </c>
      <c r="F304" s="43">
        <v>131120</v>
      </c>
      <c r="G304" s="43">
        <v>23660827</v>
      </c>
      <c r="H304" s="43">
        <f t="shared" si="37"/>
        <v>23791947</v>
      </c>
      <c r="I304" s="43">
        <v>41765038</v>
      </c>
      <c r="J304" s="43">
        <v>55656401</v>
      </c>
      <c r="K304" s="43">
        <v>14113329</v>
      </c>
      <c r="L304" s="43">
        <v>83673248</v>
      </c>
      <c r="M304" s="43">
        <v>36587191</v>
      </c>
      <c r="N304" s="43">
        <v>977648082</v>
      </c>
      <c r="O304" s="43">
        <v>0</v>
      </c>
      <c r="P304" s="43">
        <v>-7180505</v>
      </c>
      <c r="Q304" s="44">
        <f t="shared" si="38"/>
        <v>1226054731</v>
      </c>
    </row>
    <row r="305" spans="2:17" outlineLevel="2" x14ac:dyDescent="0.25">
      <c r="B305" s="40" t="s">
        <v>35</v>
      </c>
      <c r="C305" s="41">
        <v>901543211</v>
      </c>
      <c r="D305" s="42" t="s">
        <v>294</v>
      </c>
      <c r="E305" s="43">
        <v>952</v>
      </c>
      <c r="F305" s="43">
        <v>20014673.550000001</v>
      </c>
      <c r="G305" s="43">
        <v>159359288</v>
      </c>
      <c r="H305" s="43">
        <f t="shared" si="37"/>
        <v>179373961.55000001</v>
      </c>
      <c r="I305" s="43">
        <v>440158926</v>
      </c>
      <c r="J305" s="43">
        <v>2928417</v>
      </c>
      <c r="K305" s="43">
        <v>214099345</v>
      </c>
      <c r="L305" s="43">
        <v>234749501.13</v>
      </c>
      <c r="M305" s="43">
        <v>15490604</v>
      </c>
      <c r="N305" s="43">
        <v>0</v>
      </c>
      <c r="O305" s="43">
        <v>-36381769.690000005</v>
      </c>
      <c r="P305" s="43">
        <v>-669996.30000000005</v>
      </c>
      <c r="Q305" s="44">
        <f t="shared" si="38"/>
        <v>1049748988.6899998</v>
      </c>
    </row>
    <row r="306" spans="2:17" outlineLevel="2" x14ac:dyDescent="0.25">
      <c r="B306" s="40" t="s">
        <v>35</v>
      </c>
      <c r="C306" s="41">
        <v>901543761</v>
      </c>
      <c r="D306" s="42" t="s">
        <v>288</v>
      </c>
      <c r="E306" s="43">
        <v>132</v>
      </c>
      <c r="F306" s="43">
        <v>0</v>
      </c>
      <c r="G306" s="43">
        <v>10055749</v>
      </c>
      <c r="H306" s="43">
        <f t="shared" si="37"/>
        <v>10055749</v>
      </c>
      <c r="I306" s="43">
        <v>8060062</v>
      </c>
      <c r="J306" s="43">
        <v>31534430</v>
      </c>
      <c r="K306" s="43">
        <v>62798429</v>
      </c>
      <c r="L306" s="43">
        <v>18519206</v>
      </c>
      <c r="M306" s="43">
        <v>23193010</v>
      </c>
      <c r="N306" s="43">
        <v>0</v>
      </c>
      <c r="O306" s="43">
        <v>0</v>
      </c>
      <c r="P306" s="43">
        <v>0</v>
      </c>
      <c r="Q306" s="44">
        <f t="shared" si="38"/>
        <v>154160886</v>
      </c>
    </row>
    <row r="307" spans="2:17" ht="12" outlineLevel="1" thickBot="1" x14ac:dyDescent="0.3">
      <c r="B307" s="112" t="s">
        <v>202</v>
      </c>
      <c r="C307" s="113"/>
      <c r="D307" s="113"/>
      <c r="E307" s="114">
        <f t="shared" ref="E307:Q307" si="39">SUBTOTAL(9,E277:E306)</f>
        <v>218783</v>
      </c>
      <c r="F307" s="114">
        <f t="shared" si="39"/>
        <v>3094030461.6300001</v>
      </c>
      <c r="G307" s="114">
        <f t="shared" si="39"/>
        <v>23023568532</v>
      </c>
      <c r="H307" s="114">
        <f t="shared" si="39"/>
        <v>26117598993.630001</v>
      </c>
      <c r="I307" s="114">
        <f t="shared" si="39"/>
        <v>9102878874</v>
      </c>
      <c r="J307" s="114">
        <f t="shared" si="39"/>
        <v>8771675714</v>
      </c>
      <c r="K307" s="114">
        <f t="shared" si="39"/>
        <v>5121398921.5</v>
      </c>
      <c r="L307" s="114">
        <f t="shared" si="39"/>
        <v>8249768695.6599998</v>
      </c>
      <c r="M307" s="114">
        <f t="shared" si="39"/>
        <v>3629773969.2799997</v>
      </c>
      <c r="N307" s="114">
        <f t="shared" si="39"/>
        <v>7834842765.0100002</v>
      </c>
      <c r="O307" s="114">
        <f t="shared" si="39"/>
        <v>-3380773897.4700003</v>
      </c>
      <c r="P307" s="114">
        <f t="shared" si="39"/>
        <v>-2315928845.0700002</v>
      </c>
      <c r="Q307" s="115">
        <f t="shared" si="39"/>
        <v>63131235190.540001</v>
      </c>
    </row>
    <row r="308" spans="2:17" ht="12" thickBot="1" x14ac:dyDescent="0.3">
      <c r="B308" s="45" t="s">
        <v>237</v>
      </c>
      <c r="C308" s="105"/>
      <c r="D308" s="105"/>
      <c r="E308" s="91">
        <f t="shared" ref="E308:Q308" si="40">SUBTOTAL(9,E7:E306)</f>
        <v>394831</v>
      </c>
      <c r="F308" s="91">
        <f t="shared" si="40"/>
        <v>4831198345.8699999</v>
      </c>
      <c r="G308" s="91">
        <f t="shared" si="40"/>
        <v>35392382300</v>
      </c>
      <c r="H308" s="91">
        <f t="shared" si="40"/>
        <v>40223580645.870003</v>
      </c>
      <c r="I308" s="91">
        <f t="shared" si="40"/>
        <v>14210330662.6</v>
      </c>
      <c r="J308" s="91">
        <f t="shared" si="40"/>
        <v>13753364472</v>
      </c>
      <c r="K308" s="91">
        <f t="shared" si="40"/>
        <v>8396974648.9499998</v>
      </c>
      <c r="L308" s="91">
        <f t="shared" si="40"/>
        <v>18620232907.750004</v>
      </c>
      <c r="M308" s="91">
        <f t="shared" si="40"/>
        <v>15643015982.469999</v>
      </c>
      <c r="N308" s="91">
        <f t="shared" si="40"/>
        <v>125371634876.22012</v>
      </c>
      <c r="O308" s="91">
        <f t="shared" si="40"/>
        <v>-3387147005.7200003</v>
      </c>
      <c r="P308" s="91">
        <f t="shared" si="40"/>
        <v>-7595763110.250001</v>
      </c>
      <c r="Q308" s="92">
        <f t="shared" si="40"/>
        <v>225236224079.89001</v>
      </c>
    </row>
    <row r="309" spans="2:17" x14ac:dyDescent="0.25">
      <c r="B309" s="69"/>
      <c r="C309" s="70"/>
      <c r="D309" s="69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</row>
    <row r="310" spans="2:17" ht="15" x14ac:dyDescent="0.25">
      <c r="B310" s="34"/>
      <c r="C310" s="46"/>
      <c r="D310" s="46"/>
      <c r="E310" s="47"/>
      <c r="F310" s="107"/>
      <c r="G310" s="47"/>
      <c r="H310" s="47"/>
      <c r="K310" s="47"/>
      <c r="L310" s="47"/>
      <c r="M310" s="47"/>
      <c r="N310" s="47"/>
      <c r="O310" s="47"/>
      <c r="P310" s="47"/>
      <c r="Q310" s="47"/>
    </row>
    <row r="311" spans="2:17" x14ac:dyDescent="0.25">
      <c r="B311" s="34" t="s">
        <v>260</v>
      </c>
      <c r="C311" s="46"/>
      <c r="D311" s="46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</row>
    <row r="312" spans="2:17" ht="12" thickBot="1" x14ac:dyDescent="0.3">
      <c r="B312" s="34"/>
      <c r="C312" s="46"/>
      <c r="D312" s="46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</row>
    <row r="313" spans="2:17" ht="23.25" thickBot="1" x14ac:dyDescent="0.3">
      <c r="B313" s="49" t="s">
        <v>261</v>
      </c>
      <c r="C313" s="50"/>
      <c r="D313" s="51"/>
      <c r="E313" s="30" t="s">
        <v>7</v>
      </c>
      <c r="F313" s="31" t="s">
        <v>8</v>
      </c>
      <c r="G313" s="31" t="s">
        <v>9</v>
      </c>
      <c r="H313" s="31" t="s">
        <v>10</v>
      </c>
      <c r="I313" s="32" t="s">
        <v>11</v>
      </c>
      <c r="J313" s="31" t="s">
        <v>12</v>
      </c>
      <c r="K313" s="31" t="s">
        <v>13</v>
      </c>
      <c r="L313" s="31" t="s">
        <v>14</v>
      </c>
      <c r="M313" s="31" t="s">
        <v>15</v>
      </c>
      <c r="N313" s="33" t="s">
        <v>16</v>
      </c>
      <c r="O313" s="31" t="s">
        <v>17</v>
      </c>
      <c r="P313" s="31" t="s">
        <v>18</v>
      </c>
      <c r="Q313" s="31" t="s">
        <v>197</v>
      </c>
    </row>
    <row r="314" spans="2:17" x14ac:dyDescent="0.25">
      <c r="B314" s="52" t="s">
        <v>262</v>
      </c>
      <c r="C314" s="53"/>
      <c r="D314" s="54"/>
      <c r="E314" s="55">
        <v>0</v>
      </c>
      <c r="F314" s="43">
        <v>0</v>
      </c>
      <c r="G314" s="43">
        <v>0</v>
      </c>
      <c r="H314" s="43">
        <v>0</v>
      </c>
      <c r="I314" s="43">
        <v>1523646767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4">
        <f>SUM(H314:P314)</f>
        <v>1523646767</v>
      </c>
    </row>
    <row r="315" spans="2:17" x14ac:dyDescent="0.25">
      <c r="B315" s="52" t="s">
        <v>307</v>
      </c>
      <c r="C315" s="53"/>
      <c r="D315" s="54"/>
      <c r="E315" s="55">
        <v>0</v>
      </c>
      <c r="F315" s="43">
        <v>0</v>
      </c>
      <c r="G315" s="43">
        <v>0</v>
      </c>
      <c r="H315" s="43">
        <v>0</v>
      </c>
      <c r="I315" s="43">
        <v>54393241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4">
        <f>SUM(H315:P315)</f>
        <v>54393241</v>
      </c>
    </row>
    <row r="316" spans="2:17" x14ac:dyDescent="0.25">
      <c r="B316" s="52" t="s">
        <v>263</v>
      </c>
      <c r="C316" s="53"/>
      <c r="D316" s="54"/>
      <c r="E316" s="55">
        <v>0</v>
      </c>
      <c r="F316" s="43">
        <v>0</v>
      </c>
      <c r="G316" s="43">
        <v>0</v>
      </c>
      <c r="H316" s="43">
        <v>0</v>
      </c>
      <c r="I316" s="43">
        <v>11269789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4">
        <f>SUM(H316:P316)</f>
        <v>11269789</v>
      </c>
    </row>
    <row r="317" spans="2:17" x14ac:dyDescent="0.25">
      <c r="B317" s="52" t="s">
        <v>264</v>
      </c>
      <c r="C317" s="53"/>
      <c r="D317" s="54"/>
      <c r="E317" s="55">
        <v>0</v>
      </c>
      <c r="F317" s="43">
        <v>0</v>
      </c>
      <c r="G317" s="43">
        <v>0</v>
      </c>
      <c r="H317" s="43">
        <v>0</v>
      </c>
      <c r="I317" s="43">
        <v>1757261316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4">
        <f>SUM(H317:P317)</f>
        <v>1757261316</v>
      </c>
    </row>
    <row r="318" spans="2:17" ht="12" thickBot="1" x14ac:dyDescent="0.3">
      <c r="B318" s="52" t="s">
        <v>265</v>
      </c>
      <c r="C318" s="53"/>
      <c r="D318" s="54"/>
      <c r="E318" s="55">
        <v>0</v>
      </c>
      <c r="F318" s="43">
        <v>0</v>
      </c>
      <c r="G318" s="43">
        <v>0</v>
      </c>
      <c r="H318" s="43">
        <v>0</v>
      </c>
      <c r="I318" s="43">
        <v>0</v>
      </c>
      <c r="J318" s="43">
        <v>0</v>
      </c>
      <c r="K318" s="43">
        <v>0</v>
      </c>
      <c r="L318" s="43">
        <v>0</v>
      </c>
      <c r="M318" s="43">
        <v>0</v>
      </c>
      <c r="N318" s="43">
        <v>4860135491</v>
      </c>
      <c r="O318" s="43">
        <v>0</v>
      </c>
      <c r="P318" s="43">
        <v>0</v>
      </c>
      <c r="Q318" s="44">
        <f>SUM(H318:P318)</f>
        <v>4860135491</v>
      </c>
    </row>
    <row r="319" spans="2:17" ht="12" thickBot="1" x14ac:dyDescent="0.3">
      <c r="B319" s="45" t="s">
        <v>266</v>
      </c>
      <c r="C319" s="56"/>
      <c r="D319" s="57"/>
      <c r="E319" s="91">
        <f t="shared" ref="E319:M319" si="41">SUM(E314:E318)</f>
        <v>0</v>
      </c>
      <c r="F319" s="91">
        <f t="shared" si="41"/>
        <v>0</v>
      </c>
      <c r="G319" s="91">
        <f t="shared" si="41"/>
        <v>0</v>
      </c>
      <c r="H319" s="91">
        <f t="shared" si="41"/>
        <v>0</v>
      </c>
      <c r="I319" s="91">
        <f t="shared" si="41"/>
        <v>3346571113</v>
      </c>
      <c r="J319" s="91">
        <f t="shared" si="41"/>
        <v>0</v>
      </c>
      <c r="K319" s="91">
        <f t="shared" si="41"/>
        <v>0</v>
      </c>
      <c r="L319" s="91">
        <f t="shared" si="41"/>
        <v>0</v>
      </c>
      <c r="M319" s="91">
        <f t="shared" si="41"/>
        <v>0</v>
      </c>
      <c r="N319" s="91">
        <f>SUM(N314:N318)</f>
        <v>4860135491</v>
      </c>
      <c r="O319" s="91">
        <f t="shared" ref="O319:P319" si="42">SUM(O314:O318)</f>
        <v>0</v>
      </c>
      <c r="P319" s="91">
        <f t="shared" si="42"/>
        <v>0</v>
      </c>
      <c r="Q319" s="92">
        <f>SUM(Q314:Q318)</f>
        <v>8206706604</v>
      </c>
    </row>
    <row r="320" spans="2:17" ht="12" thickBot="1" x14ac:dyDescent="0.3"/>
    <row r="321" spans="2:17" ht="12" thickBot="1" x14ac:dyDescent="0.3">
      <c r="B321" s="65" t="s">
        <v>267</v>
      </c>
      <c r="C321" s="65"/>
      <c r="D321" s="65"/>
      <c r="E321" s="66">
        <f>+E319+E308</f>
        <v>394831</v>
      </c>
      <c r="F321" s="66">
        <f t="shared" ref="F321:Q321" si="43">+F319+F308</f>
        <v>4831198345.8699999</v>
      </c>
      <c r="G321" s="66">
        <f t="shared" si="43"/>
        <v>35392382300</v>
      </c>
      <c r="H321" s="66">
        <f t="shared" si="43"/>
        <v>40223580645.870003</v>
      </c>
      <c r="I321" s="66">
        <f t="shared" si="43"/>
        <v>17556901775.599998</v>
      </c>
      <c r="J321" s="66">
        <f t="shared" si="43"/>
        <v>13753364472</v>
      </c>
      <c r="K321" s="66">
        <f t="shared" si="43"/>
        <v>8396974648.9499998</v>
      </c>
      <c r="L321" s="66">
        <f t="shared" si="43"/>
        <v>18620232907.750004</v>
      </c>
      <c r="M321" s="66">
        <f t="shared" si="43"/>
        <v>15643015982.469999</v>
      </c>
      <c r="N321" s="66">
        <f t="shared" si="43"/>
        <v>130231770367.22012</v>
      </c>
      <c r="O321" s="66">
        <f t="shared" si="43"/>
        <v>-3387147005.7200003</v>
      </c>
      <c r="P321" s="66">
        <f t="shared" si="43"/>
        <v>-7595763110.250001</v>
      </c>
      <c r="Q321" s="106">
        <f t="shared" si="43"/>
        <v>233442930683.89001</v>
      </c>
    </row>
    <row r="322" spans="2:17" x14ac:dyDescent="0.25">
      <c r="B322" s="46"/>
      <c r="C322" s="46"/>
      <c r="D322" s="46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</row>
    <row r="323" spans="2:17" x14ac:dyDescent="0.25">
      <c r="B323" s="46"/>
      <c r="C323" s="46"/>
      <c r="D323" s="46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</row>
    <row r="324" spans="2:17" x14ac:dyDescent="0.25">
      <c r="B324" s="46"/>
      <c r="C324" s="46"/>
      <c r="D324" s="46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</row>
    <row r="325" spans="2:17" x14ac:dyDescent="0.2">
      <c r="B325" s="59"/>
    </row>
    <row r="326" spans="2:17" s="60" customFormat="1" ht="15" x14ac:dyDescent="0.25">
      <c r="B326" s="124" t="s">
        <v>240</v>
      </c>
      <c r="C326" s="124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</row>
    <row r="327" spans="2:17" s="60" customFormat="1" ht="15" x14ac:dyDescent="0.25">
      <c r="B327" s="62" t="s">
        <v>239</v>
      </c>
      <c r="C327" s="63"/>
      <c r="E327" s="61"/>
      <c r="F327" s="61"/>
      <c r="G327" s="61"/>
      <c r="H327" s="61"/>
      <c r="Q327" s="61"/>
    </row>
    <row r="328" spans="2:17" s="60" customFormat="1" ht="15" x14ac:dyDescent="0.25">
      <c r="B328" s="62" t="s">
        <v>213</v>
      </c>
      <c r="C328" s="63"/>
      <c r="E328" s="61"/>
      <c r="F328" s="61"/>
      <c r="G328" s="61"/>
      <c r="H328" s="61"/>
    </row>
    <row r="329" spans="2:17" s="60" customFormat="1" ht="15" x14ac:dyDescent="0.25">
      <c r="B329" s="62"/>
      <c r="C329" s="63"/>
      <c r="E329" s="61"/>
      <c r="F329" s="61"/>
      <c r="G329" s="61"/>
      <c r="H329" s="61"/>
    </row>
    <row r="330" spans="2:17" s="60" customFormat="1" ht="15" x14ac:dyDescent="0.25">
      <c r="B330" s="62"/>
      <c r="C330" s="63"/>
      <c r="E330" s="61"/>
      <c r="F330" s="61"/>
      <c r="G330" s="61"/>
      <c r="H330" s="61"/>
      <c r="M330" s="61"/>
    </row>
    <row r="331" spans="2:17" s="60" customFormat="1" ht="15" x14ac:dyDescent="0.25">
      <c r="B331" s="64" t="s">
        <v>214</v>
      </c>
      <c r="C331" s="63"/>
      <c r="E331" s="61"/>
      <c r="F331" s="61"/>
      <c r="G331" s="61"/>
      <c r="H331" s="61"/>
      <c r="M331" s="61"/>
    </row>
    <row r="332" spans="2:17" s="60" customFormat="1" ht="15" x14ac:dyDescent="0.25">
      <c r="B332" s="62" t="s">
        <v>238</v>
      </c>
      <c r="C332" s="63"/>
      <c r="E332" s="61"/>
      <c r="F332" s="61"/>
      <c r="G332" s="61"/>
      <c r="H332" s="61"/>
      <c r="M332" s="61"/>
    </row>
    <row r="333" spans="2:17" s="60" customFormat="1" ht="15" x14ac:dyDescent="0.25">
      <c r="B333" s="62" t="s">
        <v>213</v>
      </c>
      <c r="C333" s="63"/>
      <c r="E333" s="61"/>
      <c r="F333" s="61"/>
      <c r="G333" s="61"/>
      <c r="H333" s="61"/>
    </row>
    <row r="334" spans="2:17" s="60" customFormat="1" ht="15" x14ac:dyDescent="0.25">
      <c r="B334" s="62"/>
      <c r="C334" s="62"/>
      <c r="E334" s="61"/>
      <c r="F334" s="61"/>
      <c r="G334" s="61"/>
      <c r="H334" s="61"/>
    </row>
    <row r="335" spans="2:17" s="60" customFormat="1" ht="15" x14ac:dyDescent="0.25">
      <c r="B335" s="62"/>
      <c r="C335" s="62"/>
      <c r="E335" s="61"/>
      <c r="F335" s="61"/>
      <c r="G335" s="61"/>
      <c r="H335" s="61"/>
    </row>
  </sheetData>
  <mergeCells count="1">
    <mergeCell ref="B326:C326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60"/>
  <sheetViews>
    <sheetView showGridLines="0" tabSelected="1" topLeftCell="A313" workbookViewId="0">
      <selection activeCell="F343" sqref="F343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4" customWidth="1"/>
    <col min="8" max="8" width="15.140625" bestFit="1" customWidth="1"/>
    <col min="9" max="9" width="16.5703125" customWidth="1"/>
  </cols>
  <sheetData>
    <row r="2" spans="2:7" x14ac:dyDescent="0.25">
      <c r="C2" s="2" t="s">
        <v>305</v>
      </c>
    </row>
    <row r="3" spans="2:7" x14ac:dyDescent="0.25">
      <c r="C3" s="2" t="s">
        <v>323</v>
      </c>
      <c r="D3" s="14"/>
    </row>
    <row r="4" spans="2:7" ht="15.75" thickBot="1" x14ac:dyDescent="0.3"/>
    <row r="5" spans="2:7" ht="21.75" customHeight="1" x14ac:dyDescent="0.25">
      <c r="B5" s="93" t="s">
        <v>4</v>
      </c>
      <c r="C5" s="94" t="s">
        <v>5</v>
      </c>
      <c r="D5" s="95" t="s">
        <v>6</v>
      </c>
      <c r="E5" s="96" t="s">
        <v>321</v>
      </c>
      <c r="F5" s="96" t="s">
        <v>322</v>
      </c>
      <c r="G5" s="97" t="s">
        <v>231</v>
      </c>
    </row>
    <row r="6" spans="2:7" s="1" customFormat="1" outlineLevel="2" x14ac:dyDescent="0.25">
      <c r="B6" s="101" t="s">
        <v>20</v>
      </c>
      <c r="C6" s="98">
        <v>860002180</v>
      </c>
      <c r="D6" s="99" t="s">
        <v>36</v>
      </c>
      <c r="E6" s="100">
        <v>49892564</v>
      </c>
      <c r="F6" s="100">
        <v>157127242.17000002</v>
      </c>
      <c r="G6" s="102">
        <f>+F6-E6</f>
        <v>107234678.17000002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77">
        <v>465448840.27999997</v>
      </c>
      <c r="F7" s="77">
        <v>191677615.38999999</v>
      </c>
      <c r="G7" s="103">
        <f t="shared" ref="G7:G70" si="0">+F7-E7</f>
        <v>-273771224.88999999</v>
      </c>
    </row>
    <row r="8" spans="2:7" s="1" customFormat="1" outlineLevel="2" x14ac:dyDescent="0.25">
      <c r="B8" s="5" t="s">
        <v>20</v>
      </c>
      <c r="C8" s="6">
        <v>860002400</v>
      </c>
      <c r="D8" s="7" t="s">
        <v>215</v>
      </c>
      <c r="E8" s="77">
        <v>647829360.93000007</v>
      </c>
      <c r="F8" s="77">
        <v>747113358.13</v>
      </c>
      <c r="G8" s="103">
        <f t="shared" si="0"/>
        <v>99283997.199999928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77">
        <v>46492882</v>
      </c>
      <c r="F9" s="77">
        <v>23161210.039999999</v>
      </c>
      <c r="G9" s="103">
        <f t="shared" si="0"/>
        <v>-23331671.960000001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49</v>
      </c>
      <c r="E10" s="77">
        <v>1703300</v>
      </c>
      <c r="F10" s="77">
        <v>110304</v>
      </c>
      <c r="G10" s="103">
        <f t="shared" si="0"/>
        <v>-1592996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77">
        <v>1528005018.9300001</v>
      </c>
      <c r="F11" s="77">
        <v>407149715.00999993</v>
      </c>
      <c r="G11" s="103">
        <f t="shared" si="0"/>
        <v>-1120855303.9200001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77">
        <v>50012458.920000002</v>
      </c>
      <c r="F12" s="77">
        <v>17855510</v>
      </c>
      <c r="G12" s="103">
        <f t="shared" si="0"/>
        <v>-32156948.920000002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222</v>
      </c>
      <c r="E13" s="77">
        <v>1428073519.6600001</v>
      </c>
      <c r="F13" s="77">
        <v>1352947415.03</v>
      </c>
      <c r="G13" s="103">
        <f t="shared" si="0"/>
        <v>-75126104.630000114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77">
        <v>9440563.8499999996</v>
      </c>
      <c r="F14" s="77">
        <v>57406120</v>
      </c>
      <c r="G14" s="103">
        <f t="shared" si="0"/>
        <v>47965556.149999999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77">
        <v>19600509</v>
      </c>
      <c r="F15" s="77">
        <v>9056521</v>
      </c>
      <c r="G15" s="103">
        <f t="shared" si="0"/>
        <v>-10543988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77">
        <v>225196423.55000001</v>
      </c>
      <c r="F16" s="77">
        <v>132592242</v>
      </c>
      <c r="G16" s="103">
        <f t="shared" si="0"/>
        <v>-92604181.550000012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77">
        <v>54044930.730000004</v>
      </c>
      <c r="F17" s="77">
        <v>66985451.590000004</v>
      </c>
      <c r="G17" s="103">
        <f t="shared" si="0"/>
        <v>12940520.859999999</v>
      </c>
    </row>
    <row r="18" spans="2:7" s="1" customFormat="1" outlineLevel="2" x14ac:dyDescent="0.25">
      <c r="B18" s="8" t="s">
        <v>20</v>
      </c>
      <c r="C18" s="9">
        <v>901037916</v>
      </c>
      <c r="D18" s="10" t="s">
        <v>279</v>
      </c>
      <c r="E18" s="78">
        <v>3348197770.3199997</v>
      </c>
      <c r="F18" s="78">
        <v>4821354878.5700006</v>
      </c>
      <c r="G18" s="104">
        <f t="shared" si="0"/>
        <v>1473157108.250001</v>
      </c>
    </row>
    <row r="19" spans="2:7" s="1" customFormat="1" outlineLevel="1" x14ac:dyDescent="0.25">
      <c r="B19" s="118" t="s">
        <v>185</v>
      </c>
      <c r="C19" s="116"/>
      <c r="D19" s="116"/>
      <c r="E19" s="117">
        <f>SUBTOTAL(9,E6:E18)</f>
        <v>7873938142.1699991</v>
      </c>
      <c r="F19" s="117">
        <f>SUBTOTAL(9,F6:F18)</f>
        <v>7984537582.9300003</v>
      </c>
      <c r="G19" s="119">
        <f>SUBTOTAL(9,G6:G18)</f>
        <v>110599440.76000071</v>
      </c>
    </row>
    <row r="20" spans="2:7" s="1" customFormat="1" outlineLevel="2" x14ac:dyDescent="0.25">
      <c r="B20" s="11" t="s">
        <v>21</v>
      </c>
      <c r="C20" s="12">
        <v>800226175</v>
      </c>
      <c r="D20" s="13" t="s">
        <v>216</v>
      </c>
      <c r="E20" s="75">
        <v>235984</v>
      </c>
      <c r="F20" s="75">
        <v>9736540</v>
      </c>
      <c r="G20" s="76">
        <f t="shared" si="0"/>
        <v>9500556</v>
      </c>
    </row>
    <row r="21" spans="2:7" s="1" customFormat="1" outlineLevel="2" x14ac:dyDescent="0.25">
      <c r="B21" s="5" t="s">
        <v>21</v>
      </c>
      <c r="C21" s="6">
        <v>830008686</v>
      </c>
      <c r="D21" s="7" t="s">
        <v>46</v>
      </c>
      <c r="E21" s="77">
        <v>17914482</v>
      </c>
      <c r="F21" s="77">
        <v>16594572</v>
      </c>
      <c r="G21" s="103">
        <f t="shared" si="0"/>
        <v>-1319910</v>
      </c>
    </row>
    <row r="22" spans="2:7" s="1" customFormat="1" outlineLevel="2" x14ac:dyDescent="0.25">
      <c r="B22" s="8" t="s">
        <v>21</v>
      </c>
      <c r="C22" s="9">
        <v>860002180</v>
      </c>
      <c r="D22" s="10" t="s">
        <v>36</v>
      </c>
      <c r="E22" s="78">
        <v>13147509</v>
      </c>
      <c r="F22" s="78">
        <v>12644809</v>
      </c>
      <c r="G22" s="104">
        <f t="shared" si="0"/>
        <v>-502700</v>
      </c>
    </row>
    <row r="23" spans="2:7" s="1" customFormat="1" outlineLevel="2" x14ac:dyDescent="0.25">
      <c r="B23" s="11" t="s">
        <v>21</v>
      </c>
      <c r="C23" s="12">
        <v>860002183</v>
      </c>
      <c r="D23" s="13" t="s">
        <v>47</v>
      </c>
      <c r="E23" s="75">
        <v>101260936.25</v>
      </c>
      <c r="F23" s="75">
        <v>109075925.25</v>
      </c>
      <c r="G23" s="76">
        <f t="shared" si="0"/>
        <v>7814989</v>
      </c>
    </row>
    <row r="24" spans="2:7" s="1" customFormat="1" outlineLevel="2" x14ac:dyDescent="0.25">
      <c r="B24" s="5" t="s">
        <v>21</v>
      </c>
      <c r="C24" s="6">
        <v>860002503</v>
      </c>
      <c r="D24" s="7" t="s">
        <v>38</v>
      </c>
      <c r="E24" s="77">
        <v>49717453.200000003</v>
      </c>
      <c r="F24" s="77">
        <v>13614536</v>
      </c>
      <c r="G24" s="103">
        <f t="shared" si="0"/>
        <v>-36102917.200000003</v>
      </c>
    </row>
    <row r="25" spans="2:7" s="1" customFormat="1" outlineLevel="2" x14ac:dyDescent="0.25">
      <c r="B25" s="5" t="s">
        <v>21</v>
      </c>
      <c r="C25" s="6">
        <v>860008645</v>
      </c>
      <c r="D25" s="7" t="s">
        <v>48</v>
      </c>
      <c r="E25" s="77">
        <v>5301137</v>
      </c>
      <c r="F25" s="77">
        <v>5301137</v>
      </c>
      <c r="G25" s="103">
        <f t="shared" si="0"/>
        <v>0</v>
      </c>
    </row>
    <row r="26" spans="2:7" s="1" customFormat="1" outlineLevel="2" x14ac:dyDescent="0.25">
      <c r="B26" s="5" t="s">
        <v>21</v>
      </c>
      <c r="C26" s="6">
        <v>860009174</v>
      </c>
      <c r="D26" s="7" t="s">
        <v>49</v>
      </c>
      <c r="E26" s="77">
        <v>6890749</v>
      </c>
      <c r="F26" s="77">
        <v>3875136</v>
      </c>
      <c r="G26" s="103">
        <f t="shared" si="0"/>
        <v>-3015613</v>
      </c>
    </row>
    <row r="27" spans="2:7" s="1" customFormat="1" outlineLevel="2" x14ac:dyDescent="0.25">
      <c r="B27" s="5" t="s">
        <v>21</v>
      </c>
      <c r="C27" s="6">
        <v>860011153</v>
      </c>
      <c r="D27" s="7" t="s">
        <v>217</v>
      </c>
      <c r="E27" s="77">
        <v>32416153.140000001</v>
      </c>
      <c r="F27" s="77">
        <v>13360034.26</v>
      </c>
      <c r="G27" s="103">
        <f t="shared" si="0"/>
        <v>-19056118.880000003</v>
      </c>
    </row>
    <row r="28" spans="2:7" s="1" customFormat="1" outlineLevel="2" x14ac:dyDescent="0.25">
      <c r="B28" s="5" t="s">
        <v>21</v>
      </c>
      <c r="C28" s="6">
        <v>890903790</v>
      </c>
      <c r="D28" s="7" t="s">
        <v>50</v>
      </c>
      <c r="E28" s="77">
        <v>196521302.31999999</v>
      </c>
      <c r="F28" s="77">
        <v>235022063.53999999</v>
      </c>
      <c r="G28" s="103">
        <f t="shared" si="0"/>
        <v>38500761.219999999</v>
      </c>
    </row>
    <row r="29" spans="2:7" s="1" customFormat="1" outlineLevel="2" x14ac:dyDescent="0.25">
      <c r="B29" s="5" t="s">
        <v>21</v>
      </c>
      <c r="C29" s="6">
        <v>891700037</v>
      </c>
      <c r="D29" s="7" t="s">
        <v>45</v>
      </c>
      <c r="E29" s="77">
        <v>0</v>
      </c>
      <c r="F29" s="77">
        <v>793843</v>
      </c>
      <c r="G29" s="103">
        <f t="shared" si="0"/>
        <v>793843</v>
      </c>
    </row>
    <row r="30" spans="2:7" s="1" customFormat="1" outlineLevel="1" x14ac:dyDescent="0.25">
      <c r="B30" s="118" t="s">
        <v>186</v>
      </c>
      <c r="C30" s="116"/>
      <c r="D30" s="116"/>
      <c r="E30" s="117">
        <f>SUBTOTAL(9,E20:E29)</f>
        <v>423405705.90999997</v>
      </c>
      <c r="F30" s="117">
        <f>SUBTOTAL(9,F20:F29)</f>
        <v>420018596.04999995</v>
      </c>
      <c r="G30" s="119">
        <f>SUBTOTAL(9,G20:G29)</f>
        <v>-3387109.8600000069</v>
      </c>
    </row>
    <row r="31" spans="2:7" s="1" customFormat="1" outlineLevel="2" x14ac:dyDescent="0.25">
      <c r="B31" s="5" t="s">
        <v>22</v>
      </c>
      <c r="C31" s="6">
        <v>800251440</v>
      </c>
      <c r="D31" s="7" t="s">
        <v>57</v>
      </c>
      <c r="E31" s="77">
        <v>0</v>
      </c>
      <c r="F31" s="77">
        <v>168377741</v>
      </c>
      <c r="G31" s="103">
        <f t="shared" si="0"/>
        <v>168377741</v>
      </c>
    </row>
    <row r="32" spans="2:7" s="1" customFormat="1" outlineLevel="2" x14ac:dyDescent="0.25">
      <c r="B32" s="5" t="s">
        <v>22</v>
      </c>
      <c r="C32" s="6">
        <v>900226715</v>
      </c>
      <c r="D32" s="7" t="s">
        <v>78</v>
      </c>
      <c r="E32" s="77">
        <v>99.14</v>
      </c>
      <c r="F32" s="77">
        <v>803116705</v>
      </c>
      <c r="G32" s="103">
        <f t="shared" si="0"/>
        <v>803116605.86000001</v>
      </c>
    </row>
    <row r="33" spans="2:7" s="1" customFormat="1" outlineLevel="1" x14ac:dyDescent="0.25">
      <c r="B33" s="118" t="s">
        <v>187</v>
      </c>
      <c r="C33" s="116"/>
      <c r="D33" s="116"/>
      <c r="E33" s="117">
        <f>SUBTOTAL(9,E31:E32)</f>
        <v>99.14</v>
      </c>
      <c r="F33" s="117">
        <f>SUBTOTAL(9,F31:F32)</f>
        <v>971494446</v>
      </c>
      <c r="G33" s="119">
        <f>SUBTOTAL(9,G31:G32)</f>
        <v>971494346.86000001</v>
      </c>
    </row>
    <row r="34" spans="2:7" s="1" customFormat="1" outlineLevel="2" x14ac:dyDescent="0.25">
      <c r="B34" s="5" t="s">
        <v>23</v>
      </c>
      <c r="C34" s="6">
        <v>800088702</v>
      </c>
      <c r="D34" s="7" t="s">
        <v>53</v>
      </c>
      <c r="E34" s="77">
        <v>1805196283.03</v>
      </c>
      <c r="F34" s="77">
        <v>1796181796.52</v>
      </c>
      <c r="G34" s="103">
        <f t="shared" si="0"/>
        <v>-9014486.5099999905</v>
      </c>
    </row>
    <row r="35" spans="2:7" s="1" customFormat="1" outlineLevel="2" x14ac:dyDescent="0.25">
      <c r="B35" s="5" t="s">
        <v>23</v>
      </c>
      <c r="C35" s="6">
        <v>800112806</v>
      </c>
      <c r="D35" s="7" t="s">
        <v>232</v>
      </c>
      <c r="E35" s="77">
        <v>3556290</v>
      </c>
      <c r="F35" s="77">
        <v>3556290</v>
      </c>
      <c r="G35" s="103">
        <f t="shared" si="0"/>
        <v>0</v>
      </c>
    </row>
    <row r="36" spans="2:7" s="1" customFormat="1" outlineLevel="2" x14ac:dyDescent="0.25">
      <c r="B36" s="5" t="s">
        <v>23</v>
      </c>
      <c r="C36" s="6">
        <v>800130907</v>
      </c>
      <c r="D36" s="7" t="s">
        <v>256</v>
      </c>
      <c r="E36" s="77">
        <v>2527855464.8500004</v>
      </c>
      <c r="F36" s="77">
        <v>2084555132.4000001</v>
      </c>
      <c r="G36" s="103">
        <f t="shared" si="0"/>
        <v>-443300332.45000029</v>
      </c>
    </row>
    <row r="37" spans="2:7" s="1" customFormat="1" outlineLevel="2" x14ac:dyDescent="0.25">
      <c r="B37" s="5" t="s">
        <v>23</v>
      </c>
      <c r="C37" s="6">
        <v>800249241</v>
      </c>
      <c r="D37" s="7" t="s">
        <v>55</v>
      </c>
      <c r="E37" s="77">
        <v>4458514</v>
      </c>
      <c r="F37" s="77">
        <v>4458514</v>
      </c>
      <c r="G37" s="103">
        <f t="shared" si="0"/>
        <v>0</v>
      </c>
    </row>
    <row r="38" spans="2:7" s="1" customFormat="1" outlineLevel="2" x14ac:dyDescent="0.25">
      <c r="B38" s="5" t="s">
        <v>23</v>
      </c>
      <c r="C38" s="6">
        <v>800251440</v>
      </c>
      <c r="D38" s="7" t="s">
        <v>57</v>
      </c>
      <c r="E38" s="77">
        <v>709811124.57999992</v>
      </c>
      <c r="F38" s="77">
        <v>272142036.77999997</v>
      </c>
      <c r="G38" s="103">
        <f t="shared" si="0"/>
        <v>-437669087.79999995</v>
      </c>
    </row>
    <row r="39" spans="2:7" s="1" customFormat="1" outlineLevel="2" x14ac:dyDescent="0.25">
      <c r="B39" s="5" t="s">
        <v>23</v>
      </c>
      <c r="C39" s="6">
        <v>805001157</v>
      </c>
      <c r="D39" s="7" t="s">
        <v>60</v>
      </c>
      <c r="E39" s="77">
        <v>51718626</v>
      </c>
      <c r="F39" s="77">
        <v>35795092</v>
      </c>
      <c r="G39" s="103">
        <f t="shared" si="0"/>
        <v>-15923534</v>
      </c>
    </row>
    <row r="40" spans="2:7" s="1" customFormat="1" outlineLevel="2" x14ac:dyDescent="0.25">
      <c r="B40" s="5" t="s">
        <v>23</v>
      </c>
      <c r="C40" s="6">
        <v>806008394</v>
      </c>
      <c r="D40" s="7" t="s">
        <v>61</v>
      </c>
      <c r="E40" s="77">
        <v>88700568</v>
      </c>
      <c r="F40" s="77">
        <v>269041955.13</v>
      </c>
      <c r="G40" s="103">
        <f t="shared" si="0"/>
        <v>180341387.13</v>
      </c>
    </row>
    <row r="41" spans="2:7" s="1" customFormat="1" outlineLevel="2" x14ac:dyDescent="0.25">
      <c r="B41" s="5" t="s">
        <v>23</v>
      </c>
      <c r="C41" s="6">
        <v>809008362</v>
      </c>
      <c r="D41" s="7" t="s">
        <v>139</v>
      </c>
      <c r="E41" s="77">
        <v>2254743</v>
      </c>
      <c r="F41" s="77">
        <v>11991933</v>
      </c>
      <c r="G41" s="103">
        <f t="shared" si="0"/>
        <v>9737190</v>
      </c>
    </row>
    <row r="42" spans="2:7" s="1" customFormat="1" outlineLevel="2" x14ac:dyDescent="0.25">
      <c r="B42" s="5" t="s">
        <v>23</v>
      </c>
      <c r="C42" s="6">
        <v>817000248</v>
      </c>
      <c r="D42" s="7" t="s">
        <v>63</v>
      </c>
      <c r="E42" s="77">
        <v>18151020</v>
      </c>
      <c r="F42" s="77">
        <v>18151020</v>
      </c>
      <c r="G42" s="103">
        <f t="shared" si="0"/>
        <v>0</v>
      </c>
    </row>
    <row r="43" spans="2:7" s="1" customFormat="1" outlineLevel="2" x14ac:dyDescent="0.25">
      <c r="B43" s="5" t="s">
        <v>23</v>
      </c>
      <c r="C43" s="6">
        <v>830003564</v>
      </c>
      <c r="D43" s="7" t="s">
        <v>65</v>
      </c>
      <c r="E43" s="77">
        <v>4330162559.0299997</v>
      </c>
      <c r="F43" s="77">
        <v>4502244358.96</v>
      </c>
      <c r="G43" s="103">
        <f t="shared" si="0"/>
        <v>172081799.93000031</v>
      </c>
    </row>
    <row r="44" spans="2:7" s="1" customFormat="1" outlineLevel="2" x14ac:dyDescent="0.25">
      <c r="B44" s="5" t="s">
        <v>23</v>
      </c>
      <c r="C44" s="6">
        <v>830028288</v>
      </c>
      <c r="D44" s="7" t="s">
        <v>127</v>
      </c>
      <c r="E44" s="77">
        <v>769026</v>
      </c>
      <c r="F44" s="77">
        <v>769026</v>
      </c>
      <c r="G44" s="103">
        <f t="shared" si="0"/>
        <v>0</v>
      </c>
    </row>
    <row r="45" spans="2:7" s="1" customFormat="1" outlineLevel="2" x14ac:dyDescent="0.25">
      <c r="B45" s="5" t="s">
        <v>23</v>
      </c>
      <c r="C45" s="6">
        <v>830113831</v>
      </c>
      <c r="D45" s="7" t="s">
        <v>68</v>
      </c>
      <c r="E45" s="77">
        <v>186182033.19</v>
      </c>
      <c r="F45" s="77">
        <v>138524897.71000001</v>
      </c>
      <c r="G45" s="103">
        <f t="shared" si="0"/>
        <v>-47657135.479999989</v>
      </c>
    </row>
    <row r="46" spans="2:7" s="1" customFormat="1" outlineLevel="2" x14ac:dyDescent="0.25">
      <c r="B46" s="5" t="s">
        <v>23</v>
      </c>
      <c r="C46" s="6">
        <v>832000760</v>
      </c>
      <c r="D46" s="7" t="s">
        <v>69</v>
      </c>
      <c r="E46" s="77">
        <v>11323117</v>
      </c>
      <c r="F46" s="77">
        <v>0</v>
      </c>
      <c r="G46" s="103">
        <f t="shared" si="0"/>
        <v>-11323117</v>
      </c>
    </row>
    <row r="47" spans="2:7" s="1" customFormat="1" outlineLevel="2" x14ac:dyDescent="0.25">
      <c r="B47" s="5" t="s">
        <v>23</v>
      </c>
      <c r="C47" s="6">
        <v>837000084</v>
      </c>
      <c r="D47" s="7" t="s">
        <v>143</v>
      </c>
      <c r="E47" s="77">
        <v>1246888</v>
      </c>
      <c r="F47" s="77">
        <v>2503221</v>
      </c>
      <c r="G47" s="103">
        <f t="shared" si="0"/>
        <v>1256333</v>
      </c>
    </row>
    <row r="48" spans="2:7" s="1" customFormat="1" outlineLevel="2" x14ac:dyDescent="0.25">
      <c r="B48" s="5" t="s">
        <v>23</v>
      </c>
      <c r="C48" s="6">
        <v>860066942</v>
      </c>
      <c r="D48" s="7" t="s">
        <v>70</v>
      </c>
      <c r="E48" s="77">
        <v>2335006632</v>
      </c>
      <c r="F48" s="77">
        <v>2281695098.0500002</v>
      </c>
      <c r="G48" s="103">
        <f t="shared" si="0"/>
        <v>-53311533.949999809</v>
      </c>
    </row>
    <row r="49" spans="2:7" s="1" customFormat="1" outlineLevel="2" x14ac:dyDescent="0.25">
      <c r="B49" s="5" t="s">
        <v>23</v>
      </c>
      <c r="C49" s="6">
        <v>890102044</v>
      </c>
      <c r="D49" s="7" t="s">
        <v>71</v>
      </c>
      <c r="E49" s="77">
        <v>38783882</v>
      </c>
      <c r="F49" s="77">
        <v>6619739</v>
      </c>
      <c r="G49" s="103">
        <f t="shared" si="0"/>
        <v>-32164143</v>
      </c>
    </row>
    <row r="50" spans="2:7" s="1" customFormat="1" outlineLevel="2" x14ac:dyDescent="0.25">
      <c r="B50" s="5" t="s">
        <v>23</v>
      </c>
      <c r="C50" s="6">
        <v>890205361</v>
      </c>
      <c r="D50" s="7" t="s">
        <v>72</v>
      </c>
      <c r="E50" s="77">
        <v>2545084</v>
      </c>
      <c r="F50" s="77">
        <v>2545084</v>
      </c>
      <c r="G50" s="103">
        <f t="shared" si="0"/>
        <v>0</v>
      </c>
    </row>
    <row r="51" spans="2:7" s="1" customFormat="1" outlineLevel="2" x14ac:dyDescent="0.25">
      <c r="B51" s="5" t="s">
        <v>23</v>
      </c>
      <c r="C51" s="6">
        <v>890303093</v>
      </c>
      <c r="D51" s="7" t="s">
        <v>73</v>
      </c>
      <c r="E51" s="77">
        <v>6423486</v>
      </c>
      <c r="F51" s="77">
        <v>6499786</v>
      </c>
      <c r="G51" s="103">
        <f t="shared" si="0"/>
        <v>76300</v>
      </c>
    </row>
    <row r="52" spans="2:7" s="1" customFormat="1" outlineLevel="2" x14ac:dyDescent="0.25">
      <c r="B52" s="5" t="s">
        <v>23</v>
      </c>
      <c r="C52" s="6">
        <v>891600091</v>
      </c>
      <c r="D52" s="7" t="s">
        <v>75</v>
      </c>
      <c r="E52" s="77">
        <v>1089015</v>
      </c>
      <c r="F52" s="77">
        <v>4263776</v>
      </c>
      <c r="G52" s="103">
        <f t="shared" si="0"/>
        <v>3174761</v>
      </c>
    </row>
    <row r="53" spans="2:7" s="1" customFormat="1" outlineLevel="2" x14ac:dyDescent="0.25">
      <c r="B53" s="5" t="s">
        <v>23</v>
      </c>
      <c r="C53" s="6">
        <v>891856000</v>
      </c>
      <c r="D53" s="7" t="s">
        <v>76</v>
      </c>
      <c r="E53" s="77">
        <v>94935161</v>
      </c>
      <c r="F53" s="77">
        <v>91171962</v>
      </c>
      <c r="G53" s="103">
        <f t="shared" si="0"/>
        <v>-3763199</v>
      </c>
    </row>
    <row r="54" spans="2:7" s="1" customFormat="1" outlineLevel="2" x14ac:dyDescent="0.25">
      <c r="B54" s="5" t="s">
        <v>23</v>
      </c>
      <c r="C54" s="6">
        <v>900156264</v>
      </c>
      <c r="D54" s="7" t="s">
        <v>77</v>
      </c>
      <c r="E54" s="77">
        <v>1278566797.6500025</v>
      </c>
      <c r="F54" s="77">
        <v>1994809033.079999</v>
      </c>
      <c r="G54" s="103">
        <f t="shared" si="0"/>
        <v>716242235.42999649</v>
      </c>
    </row>
    <row r="55" spans="2:7" s="1" customFormat="1" outlineLevel="2" x14ac:dyDescent="0.25">
      <c r="B55" s="5" t="s">
        <v>23</v>
      </c>
      <c r="C55" s="6">
        <v>900226715</v>
      </c>
      <c r="D55" s="7" t="s">
        <v>78</v>
      </c>
      <c r="E55" s="77">
        <v>407991010.78999996</v>
      </c>
      <c r="F55" s="77">
        <v>794768798.23000002</v>
      </c>
      <c r="G55" s="103">
        <f t="shared" si="0"/>
        <v>386777787.44000006</v>
      </c>
    </row>
    <row r="56" spans="2:7" s="1" customFormat="1" outlineLevel="2" x14ac:dyDescent="0.25">
      <c r="B56" s="5" t="s">
        <v>23</v>
      </c>
      <c r="C56" s="6">
        <v>900256090</v>
      </c>
      <c r="D56" s="7" t="s">
        <v>79</v>
      </c>
      <c r="E56" s="77">
        <v>8892239</v>
      </c>
      <c r="F56" s="77">
        <v>8892239</v>
      </c>
      <c r="G56" s="103">
        <f t="shared" si="0"/>
        <v>0</v>
      </c>
    </row>
    <row r="57" spans="2:7" s="1" customFormat="1" outlineLevel="2" x14ac:dyDescent="0.25">
      <c r="B57" s="5" t="s">
        <v>23</v>
      </c>
      <c r="C57" s="6">
        <v>900298372</v>
      </c>
      <c r="D57" s="7" t="s">
        <v>246</v>
      </c>
      <c r="E57" s="77">
        <v>2382964652.8199997</v>
      </c>
      <c r="F57" s="77">
        <v>945128062.06000006</v>
      </c>
      <c r="G57" s="103">
        <f t="shared" si="0"/>
        <v>-1437836590.7599998</v>
      </c>
    </row>
    <row r="58" spans="2:7" s="1" customFormat="1" outlineLevel="2" x14ac:dyDescent="0.25">
      <c r="B58" s="5" t="s">
        <v>23</v>
      </c>
      <c r="C58" s="6">
        <v>900604350</v>
      </c>
      <c r="D58" s="7" t="s">
        <v>280</v>
      </c>
      <c r="E58" s="77">
        <v>4754940</v>
      </c>
      <c r="F58" s="77">
        <v>10519155</v>
      </c>
      <c r="G58" s="103">
        <f t="shared" si="0"/>
        <v>5764215</v>
      </c>
    </row>
    <row r="59" spans="2:7" s="1" customFormat="1" outlineLevel="2" x14ac:dyDescent="0.25">
      <c r="B59" s="5" t="s">
        <v>23</v>
      </c>
      <c r="C59" s="6">
        <v>900914254</v>
      </c>
      <c r="D59" s="7" t="s">
        <v>253</v>
      </c>
      <c r="E59" s="77">
        <v>0</v>
      </c>
      <c r="F59" s="77">
        <v>85315.5</v>
      </c>
      <c r="G59" s="103">
        <f t="shared" si="0"/>
        <v>85315.5</v>
      </c>
    </row>
    <row r="60" spans="2:7" s="1" customFormat="1" outlineLevel="2" x14ac:dyDescent="0.25">
      <c r="B60" s="5" t="s">
        <v>23</v>
      </c>
      <c r="C60" s="6">
        <v>900935126</v>
      </c>
      <c r="D60" s="7" t="s">
        <v>151</v>
      </c>
      <c r="E60" s="77">
        <v>19493106.939999998</v>
      </c>
      <c r="F60" s="77">
        <v>78721939.039999992</v>
      </c>
      <c r="G60" s="103">
        <f t="shared" si="0"/>
        <v>59228832.099999994</v>
      </c>
    </row>
    <row r="61" spans="2:7" s="1" customFormat="1" outlineLevel="2" x14ac:dyDescent="0.25">
      <c r="B61" s="5" t="s">
        <v>23</v>
      </c>
      <c r="C61" s="6">
        <v>901021565</v>
      </c>
      <c r="D61" s="7" t="s">
        <v>292</v>
      </c>
      <c r="E61" s="77">
        <v>2366633</v>
      </c>
      <c r="F61" s="77">
        <v>5193688</v>
      </c>
      <c r="G61" s="103">
        <f t="shared" si="0"/>
        <v>2827055</v>
      </c>
    </row>
    <row r="62" spans="2:7" s="1" customFormat="1" outlineLevel="2" x14ac:dyDescent="0.25">
      <c r="B62" s="5" t="s">
        <v>23</v>
      </c>
      <c r="C62" s="6">
        <v>901093846</v>
      </c>
      <c r="D62" s="7" t="s">
        <v>152</v>
      </c>
      <c r="E62" s="77">
        <v>37432556.07</v>
      </c>
      <c r="F62" s="77">
        <v>0</v>
      </c>
      <c r="G62" s="103">
        <f t="shared" si="0"/>
        <v>-37432556.07</v>
      </c>
    </row>
    <row r="63" spans="2:7" s="1" customFormat="1" outlineLevel="2" x14ac:dyDescent="0.25">
      <c r="B63" s="5" t="s">
        <v>23</v>
      </c>
      <c r="C63" s="6">
        <v>901543211</v>
      </c>
      <c r="D63" s="7" t="s">
        <v>294</v>
      </c>
      <c r="E63" s="77">
        <v>0</v>
      </c>
      <c r="F63" s="77">
        <v>160383933</v>
      </c>
      <c r="G63" s="103">
        <f t="shared" si="0"/>
        <v>160383933</v>
      </c>
    </row>
    <row r="64" spans="2:7" s="1" customFormat="1" outlineLevel="2" x14ac:dyDescent="0.25">
      <c r="B64" s="5" t="s">
        <v>23</v>
      </c>
      <c r="C64" s="6">
        <v>901543761</v>
      </c>
      <c r="D64" s="7" t="s">
        <v>288</v>
      </c>
      <c r="E64" s="77">
        <v>66724</v>
      </c>
      <c r="F64" s="77">
        <v>4789370</v>
      </c>
      <c r="G64" s="103">
        <f t="shared" si="0"/>
        <v>4722646</v>
      </c>
    </row>
    <row r="65" spans="2:7" s="1" customFormat="1" outlineLevel="1" x14ac:dyDescent="0.25">
      <c r="B65" s="118" t="s">
        <v>188</v>
      </c>
      <c r="C65" s="116"/>
      <c r="D65" s="116"/>
      <c r="E65" s="117">
        <f>SUBTOTAL(9,E34:E64)</f>
        <v>16362698176.950003</v>
      </c>
      <c r="F65" s="117">
        <f>SUBTOTAL(9,F34:F64)</f>
        <v>15536002251.459997</v>
      </c>
      <c r="G65" s="119">
        <f>SUBTOTAL(9,G34:G64)</f>
        <v>-826695925.49000299</v>
      </c>
    </row>
    <row r="66" spans="2:7" s="1" customFormat="1" outlineLevel="2" x14ac:dyDescent="0.25">
      <c r="B66" s="5" t="s">
        <v>24</v>
      </c>
      <c r="C66" s="6">
        <v>800225340</v>
      </c>
      <c r="D66" s="7" t="s">
        <v>208</v>
      </c>
      <c r="E66" s="77">
        <v>250368406</v>
      </c>
      <c r="F66" s="77">
        <v>226075925</v>
      </c>
      <c r="G66" s="103">
        <f t="shared" si="0"/>
        <v>-24292481</v>
      </c>
    </row>
    <row r="67" spans="2:7" s="1" customFormat="1" outlineLevel="2" x14ac:dyDescent="0.25">
      <c r="B67" s="5" t="s">
        <v>24</v>
      </c>
      <c r="C67" s="6">
        <v>800250596</v>
      </c>
      <c r="D67" s="7" t="s">
        <v>308</v>
      </c>
      <c r="E67" s="77">
        <v>7530880</v>
      </c>
      <c r="F67" s="77">
        <v>4511530</v>
      </c>
      <c r="G67" s="103">
        <f t="shared" si="0"/>
        <v>-3019350</v>
      </c>
    </row>
    <row r="68" spans="2:7" s="1" customFormat="1" outlineLevel="2" x14ac:dyDescent="0.25">
      <c r="B68" s="5" t="s">
        <v>24</v>
      </c>
      <c r="C68" s="6">
        <v>830007606</v>
      </c>
      <c r="D68" s="7" t="s">
        <v>282</v>
      </c>
      <c r="E68" s="77">
        <v>4411345</v>
      </c>
      <c r="F68" s="77">
        <v>1907276</v>
      </c>
      <c r="G68" s="103">
        <f t="shared" si="0"/>
        <v>-2504069</v>
      </c>
    </row>
    <row r="69" spans="2:7" s="1" customFormat="1" outlineLevel="2" x14ac:dyDescent="0.25">
      <c r="B69" s="5" t="s">
        <v>24</v>
      </c>
      <c r="C69" s="6">
        <v>830038196</v>
      </c>
      <c r="D69" s="7" t="s">
        <v>320</v>
      </c>
      <c r="E69" s="77">
        <v>187826</v>
      </c>
      <c r="F69" s="77">
        <v>0</v>
      </c>
      <c r="G69" s="103">
        <f t="shared" si="0"/>
        <v>-187826</v>
      </c>
    </row>
    <row r="70" spans="2:7" s="1" customFormat="1" outlineLevel="2" x14ac:dyDescent="0.25">
      <c r="B70" s="5" t="s">
        <v>24</v>
      </c>
      <c r="C70" s="6">
        <v>830040933</v>
      </c>
      <c r="D70" s="7" t="s">
        <v>173</v>
      </c>
      <c r="E70" s="77">
        <v>281852</v>
      </c>
      <c r="F70" s="77">
        <v>0</v>
      </c>
      <c r="G70" s="103">
        <f t="shared" si="0"/>
        <v>-281852</v>
      </c>
    </row>
    <row r="71" spans="2:7" s="1" customFormat="1" outlineLevel="2" x14ac:dyDescent="0.25">
      <c r="B71" s="5" t="s">
        <v>24</v>
      </c>
      <c r="C71" s="6">
        <v>860013720</v>
      </c>
      <c r="D71" s="7" t="s">
        <v>306</v>
      </c>
      <c r="E71" s="77">
        <v>0</v>
      </c>
      <c r="F71" s="77">
        <v>114000</v>
      </c>
      <c r="G71" s="103">
        <f t="shared" ref="G71:G134" si="1">+F71-E71</f>
        <v>114000</v>
      </c>
    </row>
    <row r="72" spans="2:7" s="1" customFormat="1" outlineLevel="2" x14ac:dyDescent="0.25">
      <c r="B72" s="5" t="s">
        <v>24</v>
      </c>
      <c r="C72" s="6">
        <v>860056070</v>
      </c>
      <c r="D72" s="7" t="s">
        <v>289</v>
      </c>
      <c r="E72" s="77">
        <v>673245813</v>
      </c>
      <c r="F72" s="77">
        <v>1080733222</v>
      </c>
      <c r="G72" s="103">
        <f t="shared" si="1"/>
        <v>407487409</v>
      </c>
    </row>
    <row r="73" spans="2:7" s="1" customFormat="1" outlineLevel="2" x14ac:dyDescent="0.25">
      <c r="B73" s="5" t="s">
        <v>24</v>
      </c>
      <c r="C73" s="6">
        <v>860066789</v>
      </c>
      <c r="D73" s="7" t="s">
        <v>290</v>
      </c>
      <c r="E73" s="77">
        <v>7495855</v>
      </c>
      <c r="F73" s="77">
        <v>0</v>
      </c>
      <c r="G73" s="103">
        <f t="shared" si="1"/>
        <v>-7495855</v>
      </c>
    </row>
    <row r="74" spans="2:7" s="1" customFormat="1" outlineLevel="2" x14ac:dyDescent="0.25">
      <c r="B74" s="5" t="s">
        <v>24</v>
      </c>
      <c r="C74" s="6">
        <v>860075558</v>
      </c>
      <c r="D74" s="7" t="s">
        <v>257</v>
      </c>
      <c r="E74" s="77">
        <v>147267860</v>
      </c>
      <c r="F74" s="77">
        <v>5079316</v>
      </c>
      <c r="G74" s="103">
        <f t="shared" si="1"/>
        <v>-142188544</v>
      </c>
    </row>
    <row r="75" spans="2:7" s="1" customFormat="1" outlineLevel="2" x14ac:dyDescent="0.25">
      <c r="B75" s="5" t="s">
        <v>24</v>
      </c>
      <c r="C75" s="6">
        <v>860401496</v>
      </c>
      <c r="D75" s="7" t="s">
        <v>315</v>
      </c>
      <c r="E75" s="77">
        <v>9092040</v>
      </c>
      <c r="F75" s="77">
        <v>0</v>
      </c>
      <c r="G75" s="103">
        <f t="shared" si="1"/>
        <v>-9092040</v>
      </c>
    </row>
    <row r="76" spans="2:7" s="1" customFormat="1" outlineLevel="2" x14ac:dyDescent="0.25">
      <c r="B76" s="5" t="s">
        <v>24</v>
      </c>
      <c r="C76" s="6">
        <v>860403721</v>
      </c>
      <c r="D76" s="7" t="s">
        <v>278</v>
      </c>
      <c r="E76" s="77">
        <v>7432531</v>
      </c>
      <c r="F76" s="77">
        <v>0</v>
      </c>
      <c r="G76" s="103">
        <f t="shared" si="1"/>
        <v>-7432531</v>
      </c>
    </row>
    <row r="77" spans="2:7" s="1" customFormat="1" outlineLevel="2" x14ac:dyDescent="0.25">
      <c r="B77" s="5" t="s">
        <v>24</v>
      </c>
      <c r="C77" s="6">
        <v>860503634</v>
      </c>
      <c r="D77" s="7" t="s">
        <v>247</v>
      </c>
      <c r="E77" s="77">
        <v>283975157</v>
      </c>
      <c r="F77" s="77">
        <v>0</v>
      </c>
      <c r="G77" s="103">
        <f t="shared" si="1"/>
        <v>-283975157</v>
      </c>
    </row>
    <row r="78" spans="2:7" s="1" customFormat="1" outlineLevel="2" x14ac:dyDescent="0.25">
      <c r="B78" s="5" t="s">
        <v>24</v>
      </c>
      <c r="C78" s="6">
        <v>860517302</v>
      </c>
      <c r="D78" s="7" t="s">
        <v>209</v>
      </c>
      <c r="E78" s="77">
        <v>56377855</v>
      </c>
      <c r="F78" s="77">
        <v>16665626</v>
      </c>
      <c r="G78" s="103">
        <f t="shared" si="1"/>
        <v>-39712229</v>
      </c>
    </row>
    <row r="79" spans="2:7" s="1" customFormat="1" outlineLevel="2" x14ac:dyDescent="0.25">
      <c r="B79" s="5" t="s">
        <v>24</v>
      </c>
      <c r="C79" s="6">
        <v>860517647</v>
      </c>
      <c r="D79" s="7" t="s">
        <v>25</v>
      </c>
      <c r="E79" s="77">
        <v>218488305</v>
      </c>
      <c r="F79" s="77">
        <v>161912286</v>
      </c>
      <c r="G79" s="103">
        <f t="shared" si="1"/>
        <v>-56576019</v>
      </c>
    </row>
    <row r="80" spans="2:7" s="1" customFormat="1" outlineLevel="2" x14ac:dyDescent="0.25">
      <c r="B80" s="5" t="s">
        <v>24</v>
      </c>
      <c r="C80" s="6">
        <v>890480123</v>
      </c>
      <c r="D80" s="7" t="s">
        <v>268</v>
      </c>
      <c r="E80" s="77">
        <v>7864873</v>
      </c>
      <c r="F80" s="77">
        <v>7864873</v>
      </c>
      <c r="G80" s="103">
        <f t="shared" si="1"/>
        <v>0</v>
      </c>
    </row>
    <row r="81" spans="2:7" s="1" customFormat="1" outlineLevel="2" x14ac:dyDescent="0.25">
      <c r="B81" s="5" t="s">
        <v>24</v>
      </c>
      <c r="C81" s="6">
        <v>891000692</v>
      </c>
      <c r="D81" s="7" t="s">
        <v>314</v>
      </c>
      <c r="E81" s="77">
        <v>21256319</v>
      </c>
      <c r="F81" s="77">
        <v>41221752</v>
      </c>
      <c r="G81" s="103">
        <f t="shared" si="1"/>
        <v>19965433</v>
      </c>
    </row>
    <row r="82" spans="2:7" s="1" customFormat="1" outlineLevel="1" x14ac:dyDescent="0.25">
      <c r="B82" s="118" t="s">
        <v>189</v>
      </c>
      <c r="C82" s="116"/>
      <c r="D82" s="116"/>
      <c r="E82" s="117">
        <f>SUBTOTAL(9,E66:E81)</f>
        <v>1695276917</v>
      </c>
      <c r="F82" s="117">
        <f>SUBTOTAL(9,F66:F81)</f>
        <v>1546085806</v>
      </c>
      <c r="G82" s="119">
        <f>SUBTOTAL(9,G66:G81)</f>
        <v>-149191111</v>
      </c>
    </row>
    <row r="83" spans="2:7" s="1" customFormat="1" outlineLevel="2" x14ac:dyDescent="0.25">
      <c r="B83" s="5" t="s">
        <v>154</v>
      </c>
      <c r="C83" s="6">
        <v>800246953</v>
      </c>
      <c r="D83" s="7" t="s">
        <v>177</v>
      </c>
      <c r="E83" s="77">
        <v>782818192</v>
      </c>
      <c r="F83" s="77">
        <v>725292129</v>
      </c>
      <c r="G83" s="103">
        <f t="shared" si="1"/>
        <v>-57526063</v>
      </c>
    </row>
    <row r="84" spans="2:7" s="1" customFormat="1" outlineLevel="2" x14ac:dyDescent="0.25">
      <c r="B84" s="5" t="s">
        <v>154</v>
      </c>
      <c r="C84" s="6">
        <v>899999061</v>
      </c>
      <c r="D84" s="7" t="s">
        <v>304</v>
      </c>
      <c r="E84" s="77">
        <v>1057356211</v>
      </c>
      <c r="F84" s="77">
        <v>1604243019</v>
      </c>
      <c r="G84" s="103">
        <f t="shared" si="1"/>
        <v>546886808</v>
      </c>
    </row>
    <row r="85" spans="2:7" s="1" customFormat="1" outlineLevel="1" x14ac:dyDescent="0.25">
      <c r="B85" s="118" t="s">
        <v>190</v>
      </c>
      <c r="C85" s="116"/>
      <c r="D85" s="116"/>
      <c r="E85" s="117">
        <f>SUBTOTAL(9,E83:E84)</f>
        <v>1840174403</v>
      </c>
      <c r="F85" s="117">
        <f>SUBTOTAL(9,F83:F84)</f>
        <v>2329535148</v>
      </c>
      <c r="G85" s="119">
        <f>SUBTOTAL(9,G83:G84)</f>
        <v>489360745</v>
      </c>
    </row>
    <row r="86" spans="2:7" s="1" customFormat="1" outlineLevel="2" x14ac:dyDescent="0.25">
      <c r="B86" s="5" t="s">
        <v>295</v>
      </c>
      <c r="C86" s="6">
        <v>800017030</v>
      </c>
      <c r="D86" s="7" t="s">
        <v>81</v>
      </c>
      <c r="E86" s="77">
        <v>499687165</v>
      </c>
      <c r="F86" s="77">
        <v>499687165</v>
      </c>
      <c r="G86" s="103">
        <f t="shared" si="1"/>
        <v>0</v>
      </c>
    </row>
    <row r="87" spans="2:7" s="1" customFormat="1" outlineLevel="2" x14ac:dyDescent="0.25">
      <c r="B87" s="5" t="s">
        <v>295</v>
      </c>
      <c r="C87" s="6">
        <v>800091594</v>
      </c>
      <c r="D87" s="7" t="s">
        <v>82</v>
      </c>
      <c r="E87" s="77">
        <v>11970414</v>
      </c>
      <c r="F87" s="77">
        <v>11970414</v>
      </c>
      <c r="G87" s="103">
        <f t="shared" si="1"/>
        <v>0</v>
      </c>
    </row>
    <row r="88" spans="2:7" s="1" customFormat="1" outlineLevel="2" x14ac:dyDescent="0.25">
      <c r="B88" s="5" t="s">
        <v>295</v>
      </c>
      <c r="C88" s="6">
        <v>800094067</v>
      </c>
      <c r="D88" s="7" t="s">
        <v>83</v>
      </c>
      <c r="E88" s="77">
        <v>1984621</v>
      </c>
      <c r="F88" s="77">
        <v>1984621</v>
      </c>
      <c r="G88" s="103">
        <f t="shared" si="1"/>
        <v>0</v>
      </c>
    </row>
    <row r="89" spans="2:7" s="1" customFormat="1" outlineLevel="2" x14ac:dyDescent="0.25">
      <c r="B89" s="5" t="s">
        <v>295</v>
      </c>
      <c r="C89" s="6">
        <v>800094164</v>
      </c>
      <c r="D89" s="7" t="s">
        <v>84</v>
      </c>
      <c r="E89" s="77">
        <v>40021487</v>
      </c>
      <c r="F89" s="77">
        <v>38083865</v>
      </c>
      <c r="G89" s="103">
        <f t="shared" si="1"/>
        <v>-1937622</v>
      </c>
    </row>
    <row r="90" spans="2:7" s="1" customFormat="1" outlineLevel="2" x14ac:dyDescent="0.25">
      <c r="B90" s="5" t="s">
        <v>295</v>
      </c>
      <c r="C90" s="6">
        <v>800098911</v>
      </c>
      <c r="D90" s="7" t="s">
        <v>175</v>
      </c>
      <c r="E90" s="77">
        <v>2802091</v>
      </c>
      <c r="F90" s="77">
        <v>2520841</v>
      </c>
      <c r="G90" s="103">
        <f t="shared" si="1"/>
        <v>-281250</v>
      </c>
    </row>
    <row r="91" spans="2:7" s="1" customFormat="1" outlineLevel="2" x14ac:dyDescent="0.25">
      <c r="B91" s="5" t="s">
        <v>295</v>
      </c>
      <c r="C91" s="6">
        <v>800102504</v>
      </c>
      <c r="D91" s="7" t="s">
        <v>176</v>
      </c>
      <c r="E91" s="77">
        <v>38226752</v>
      </c>
      <c r="F91" s="77">
        <v>37510752</v>
      </c>
      <c r="G91" s="103">
        <f t="shared" si="1"/>
        <v>-716000</v>
      </c>
    </row>
    <row r="92" spans="2:7" s="1" customFormat="1" outlineLevel="2" x14ac:dyDescent="0.25">
      <c r="B92" s="5" t="s">
        <v>295</v>
      </c>
      <c r="C92" s="6">
        <v>800103913</v>
      </c>
      <c r="D92" s="7" t="s">
        <v>85</v>
      </c>
      <c r="E92" s="77">
        <v>141187724.56</v>
      </c>
      <c r="F92" s="77">
        <v>74648120.560000002</v>
      </c>
      <c r="G92" s="103">
        <f t="shared" si="1"/>
        <v>-66539604</v>
      </c>
    </row>
    <row r="93" spans="2:7" s="1" customFormat="1" outlineLevel="2" x14ac:dyDescent="0.25">
      <c r="B93" s="5" t="s">
        <v>295</v>
      </c>
      <c r="C93" s="6">
        <v>800103920</v>
      </c>
      <c r="D93" s="7" t="s">
        <v>86</v>
      </c>
      <c r="E93" s="77">
        <v>154406953</v>
      </c>
      <c r="F93" s="77">
        <v>154406953</v>
      </c>
      <c r="G93" s="103">
        <f t="shared" si="1"/>
        <v>0</v>
      </c>
    </row>
    <row r="94" spans="2:7" s="1" customFormat="1" outlineLevel="2" x14ac:dyDescent="0.25">
      <c r="B94" s="5" t="s">
        <v>295</v>
      </c>
      <c r="C94" s="6">
        <v>800103923</v>
      </c>
      <c r="D94" s="7" t="s">
        <v>223</v>
      </c>
      <c r="E94" s="77">
        <v>9650459</v>
      </c>
      <c r="F94" s="77">
        <v>9650459</v>
      </c>
      <c r="G94" s="103">
        <f t="shared" si="1"/>
        <v>0</v>
      </c>
    </row>
    <row r="95" spans="2:7" s="1" customFormat="1" outlineLevel="2" x14ac:dyDescent="0.25">
      <c r="B95" s="5" t="s">
        <v>295</v>
      </c>
      <c r="C95" s="6">
        <v>800103927</v>
      </c>
      <c r="D95" s="7" t="s">
        <v>87</v>
      </c>
      <c r="E95" s="77">
        <v>38253341</v>
      </c>
      <c r="F95" s="77">
        <v>38253341</v>
      </c>
      <c r="G95" s="103">
        <f t="shared" si="1"/>
        <v>0</v>
      </c>
    </row>
    <row r="96" spans="2:7" s="1" customFormat="1" outlineLevel="2" x14ac:dyDescent="0.25">
      <c r="B96" s="5" t="s">
        <v>295</v>
      </c>
      <c r="C96" s="6">
        <v>800103935</v>
      </c>
      <c r="D96" s="7" t="s">
        <v>88</v>
      </c>
      <c r="E96" s="77">
        <v>248741484.21000001</v>
      </c>
      <c r="F96" s="77">
        <v>248741484.21000001</v>
      </c>
      <c r="G96" s="103">
        <f t="shared" si="1"/>
        <v>0</v>
      </c>
    </row>
    <row r="97" spans="2:7" s="1" customFormat="1" outlineLevel="2" x14ac:dyDescent="0.25">
      <c r="B97" s="5" t="s">
        <v>295</v>
      </c>
      <c r="C97" s="6">
        <v>800113672</v>
      </c>
      <c r="D97" s="7" t="s">
        <v>89</v>
      </c>
      <c r="E97" s="77">
        <v>8624233</v>
      </c>
      <c r="F97" s="77">
        <v>8624233</v>
      </c>
      <c r="G97" s="103">
        <f t="shared" si="1"/>
        <v>0</v>
      </c>
    </row>
    <row r="98" spans="2:7" s="1" customFormat="1" outlineLevel="2" x14ac:dyDescent="0.25">
      <c r="B98" s="5" t="s">
        <v>295</v>
      </c>
      <c r="C98" s="6">
        <v>800114312</v>
      </c>
      <c r="D98" s="7" t="s">
        <v>90</v>
      </c>
      <c r="E98" s="77">
        <v>147689478</v>
      </c>
      <c r="F98" s="77">
        <v>146156584</v>
      </c>
      <c r="G98" s="103">
        <f t="shared" si="1"/>
        <v>-1532894</v>
      </c>
    </row>
    <row r="99" spans="2:7" s="1" customFormat="1" outlineLevel="2" x14ac:dyDescent="0.25">
      <c r="B99" s="5" t="s">
        <v>295</v>
      </c>
      <c r="C99" s="6">
        <v>800176413</v>
      </c>
      <c r="D99" s="7" t="s">
        <v>91</v>
      </c>
      <c r="E99" s="77">
        <v>419675137</v>
      </c>
      <c r="F99" s="77">
        <v>431380527</v>
      </c>
      <c r="G99" s="103">
        <f t="shared" si="1"/>
        <v>11705390</v>
      </c>
    </row>
    <row r="100" spans="2:7" s="1" customFormat="1" outlineLevel="2" x14ac:dyDescent="0.25">
      <c r="B100" s="5" t="s">
        <v>295</v>
      </c>
      <c r="C100" s="6">
        <v>800180260</v>
      </c>
      <c r="D100" s="7" t="s">
        <v>92</v>
      </c>
      <c r="E100" s="77">
        <v>8274315</v>
      </c>
      <c r="F100" s="77">
        <v>8274315</v>
      </c>
      <c r="G100" s="103">
        <f t="shared" si="1"/>
        <v>0</v>
      </c>
    </row>
    <row r="101" spans="2:7" s="1" customFormat="1" outlineLevel="2" x14ac:dyDescent="0.25">
      <c r="B101" s="5" t="s">
        <v>295</v>
      </c>
      <c r="C101" s="6">
        <v>800182159</v>
      </c>
      <c r="D101" s="7" t="s">
        <v>93</v>
      </c>
      <c r="E101" s="77">
        <v>3499945</v>
      </c>
      <c r="F101" s="77">
        <v>3499945</v>
      </c>
      <c r="G101" s="103">
        <f t="shared" si="1"/>
        <v>0</v>
      </c>
    </row>
    <row r="102" spans="2:7" s="1" customFormat="1" outlineLevel="2" x14ac:dyDescent="0.25">
      <c r="B102" s="5" t="s">
        <v>295</v>
      </c>
      <c r="C102" s="6">
        <v>800198972</v>
      </c>
      <c r="D102" s="7" t="s">
        <v>224</v>
      </c>
      <c r="E102" s="77">
        <v>8955073</v>
      </c>
      <c r="F102" s="77">
        <v>8955073</v>
      </c>
      <c r="G102" s="103">
        <f t="shared" si="1"/>
        <v>0</v>
      </c>
    </row>
    <row r="103" spans="2:7" s="1" customFormat="1" outlineLevel="2" x14ac:dyDescent="0.25">
      <c r="B103" s="5" t="s">
        <v>295</v>
      </c>
      <c r="C103" s="6">
        <v>802003228</v>
      </c>
      <c r="D103" s="7" t="s">
        <v>94</v>
      </c>
      <c r="E103" s="77">
        <v>24995158</v>
      </c>
      <c r="F103" s="77">
        <v>24995158</v>
      </c>
      <c r="G103" s="103">
        <f t="shared" si="1"/>
        <v>0</v>
      </c>
    </row>
    <row r="104" spans="2:7" s="1" customFormat="1" outlineLevel="2" x14ac:dyDescent="0.25">
      <c r="B104" s="5" t="s">
        <v>295</v>
      </c>
      <c r="C104" s="6">
        <v>812000243</v>
      </c>
      <c r="D104" s="7" t="s">
        <v>95</v>
      </c>
      <c r="E104" s="77">
        <v>8783632</v>
      </c>
      <c r="F104" s="77">
        <v>8783632</v>
      </c>
      <c r="G104" s="103">
        <f t="shared" si="1"/>
        <v>0</v>
      </c>
    </row>
    <row r="105" spans="2:7" s="1" customFormat="1" outlineLevel="2" x14ac:dyDescent="0.25">
      <c r="B105" s="5" t="s">
        <v>295</v>
      </c>
      <c r="C105" s="6">
        <v>832001966</v>
      </c>
      <c r="D105" s="7" t="s">
        <v>96</v>
      </c>
      <c r="E105" s="77">
        <v>559645143</v>
      </c>
      <c r="F105" s="77">
        <v>559645143</v>
      </c>
      <c r="G105" s="103">
        <f t="shared" si="1"/>
        <v>0</v>
      </c>
    </row>
    <row r="106" spans="2:7" s="1" customFormat="1" outlineLevel="2" x14ac:dyDescent="0.25">
      <c r="B106" s="5" t="s">
        <v>295</v>
      </c>
      <c r="C106" s="6">
        <v>890000464</v>
      </c>
      <c r="D106" s="7" t="s">
        <v>158</v>
      </c>
      <c r="E106" s="77">
        <v>113600</v>
      </c>
      <c r="F106" s="77">
        <v>0</v>
      </c>
      <c r="G106" s="103">
        <f t="shared" si="1"/>
        <v>-113600</v>
      </c>
    </row>
    <row r="107" spans="2:7" s="1" customFormat="1" outlineLevel="2" x14ac:dyDescent="0.25">
      <c r="B107" s="5" t="s">
        <v>295</v>
      </c>
      <c r="C107" s="6">
        <v>890001639</v>
      </c>
      <c r="D107" s="7" t="s">
        <v>97</v>
      </c>
      <c r="E107" s="77">
        <v>45304156</v>
      </c>
      <c r="F107" s="77">
        <v>40190319</v>
      </c>
      <c r="G107" s="103">
        <f t="shared" si="1"/>
        <v>-5113837</v>
      </c>
    </row>
    <row r="108" spans="2:7" s="1" customFormat="1" outlineLevel="2" x14ac:dyDescent="0.25">
      <c r="B108" s="5" t="s">
        <v>295</v>
      </c>
      <c r="C108" s="6">
        <v>890102006</v>
      </c>
      <c r="D108" s="7" t="s">
        <v>98</v>
      </c>
      <c r="E108" s="77">
        <v>138371464</v>
      </c>
      <c r="F108" s="77">
        <v>138371464</v>
      </c>
      <c r="G108" s="103">
        <f t="shared" si="1"/>
        <v>0</v>
      </c>
    </row>
    <row r="109" spans="2:7" s="1" customFormat="1" outlineLevel="2" x14ac:dyDescent="0.25">
      <c r="B109" s="5" t="s">
        <v>295</v>
      </c>
      <c r="C109" s="6">
        <v>890102018</v>
      </c>
      <c r="D109" s="7" t="s">
        <v>99</v>
      </c>
      <c r="E109" s="77">
        <v>1244726</v>
      </c>
      <c r="F109" s="77">
        <v>1244726</v>
      </c>
      <c r="G109" s="103">
        <f t="shared" si="1"/>
        <v>0</v>
      </c>
    </row>
    <row r="110" spans="2:7" s="1" customFormat="1" outlineLevel="2" x14ac:dyDescent="0.25">
      <c r="B110" s="5" t="s">
        <v>295</v>
      </c>
      <c r="C110" s="6">
        <v>890201235</v>
      </c>
      <c r="D110" s="7" t="s">
        <v>81</v>
      </c>
      <c r="E110" s="77">
        <v>16750794</v>
      </c>
      <c r="F110" s="77">
        <v>16750794</v>
      </c>
      <c r="G110" s="103">
        <f t="shared" si="1"/>
        <v>0</v>
      </c>
    </row>
    <row r="111" spans="2:7" s="1" customFormat="1" outlineLevel="2" x14ac:dyDescent="0.25">
      <c r="B111" s="5" t="s">
        <v>295</v>
      </c>
      <c r="C111" s="6">
        <v>890399029</v>
      </c>
      <c r="D111" s="7" t="s">
        <v>100</v>
      </c>
      <c r="E111" s="77">
        <v>134755866</v>
      </c>
      <c r="F111" s="77">
        <v>134755866</v>
      </c>
      <c r="G111" s="103">
        <f t="shared" si="1"/>
        <v>0</v>
      </c>
    </row>
    <row r="112" spans="2:7" s="1" customFormat="1" outlineLevel="2" x14ac:dyDescent="0.25">
      <c r="B112" s="5" t="s">
        <v>295</v>
      </c>
      <c r="C112" s="6">
        <v>890480126</v>
      </c>
      <c r="D112" s="7" t="s">
        <v>101</v>
      </c>
      <c r="E112" s="77">
        <v>253980763</v>
      </c>
      <c r="F112" s="77">
        <v>253980763</v>
      </c>
      <c r="G112" s="103">
        <f t="shared" si="1"/>
        <v>0</v>
      </c>
    </row>
    <row r="113" spans="2:7" s="1" customFormat="1" outlineLevel="2" x14ac:dyDescent="0.25">
      <c r="B113" s="5" t="s">
        <v>295</v>
      </c>
      <c r="C113" s="6">
        <v>890480184</v>
      </c>
      <c r="D113" s="7" t="s">
        <v>102</v>
      </c>
      <c r="E113" s="77">
        <v>50755830</v>
      </c>
      <c r="F113" s="77">
        <v>50755830</v>
      </c>
      <c r="G113" s="103">
        <f t="shared" si="1"/>
        <v>0</v>
      </c>
    </row>
    <row r="114" spans="2:7" s="1" customFormat="1" outlineLevel="2" x14ac:dyDescent="0.25">
      <c r="B114" s="5" t="s">
        <v>295</v>
      </c>
      <c r="C114" s="6">
        <v>890500890</v>
      </c>
      <c r="D114" s="7" t="s">
        <v>203</v>
      </c>
      <c r="E114" s="77">
        <v>105518651</v>
      </c>
      <c r="F114" s="77">
        <v>105059150</v>
      </c>
      <c r="G114" s="103">
        <f t="shared" si="1"/>
        <v>-459501</v>
      </c>
    </row>
    <row r="115" spans="2:7" s="1" customFormat="1" outlineLevel="2" x14ac:dyDescent="0.25">
      <c r="B115" s="5" t="s">
        <v>295</v>
      </c>
      <c r="C115" s="6">
        <v>890716145</v>
      </c>
      <c r="D115" s="7" t="s">
        <v>104</v>
      </c>
      <c r="E115" s="77">
        <v>197796130</v>
      </c>
      <c r="F115" s="77">
        <v>158491819</v>
      </c>
      <c r="G115" s="103">
        <f t="shared" si="1"/>
        <v>-39304311</v>
      </c>
    </row>
    <row r="116" spans="2:7" s="1" customFormat="1" outlineLevel="2" x14ac:dyDescent="0.25">
      <c r="B116" s="5" t="s">
        <v>295</v>
      </c>
      <c r="C116" s="6">
        <v>890900286</v>
      </c>
      <c r="D116" s="7" t="s">
        <v>105</v>
      </c>
      <c r="E116" s="77">
        <v>11929048</v>
      </c>
      <c r="F116" s="77">
        <v>11929048</v>
      </c>
      <c r="G116" s="103">
        <f t="shared" si="1"/>
        <v>0</v>
      </c>
    </row>
    <row r="117" spans="2:7" s="1" customFormat="1" outlineLevel="2" x14ac:dyDescent="0.25">
      <c r="B117" s="5" t="s">
        <v>295</v>
      </c>
      <c r="C117" s="6">
        <v>890906445</v>
      </c>
      <c r="D117" s="7" t="s">
        <v>164</v>
      </c>
      <c r="E117" s="77">
        <v>103210</v>
      </c>
      <c r="F117" s="77">
        <v>103210</v>
      </c>
      <c r="G117" s="103">
        <f t="shared" si="1"/>
        <v>0</v>
      </c>
    </row>
    <row r="118" spans="2:7" s="1" customFormat="1" outlineLevel="2" x14ac:dyDescent="0.25">
      <c r="B118" s="5" t="s">
        <v>295</v>
      </c>
      <c r="C118" s="6">
        <v>890980998</v>
      </c>
      <c r="D118" s="7" t="s">
        <v>174</v>
      </c>
      <c r="E118" s="77">
        <v>442757</v>
      </c>
      <c r="F118" s="77">
        <v>388357</v>
      </c>
      <c r="G118" s="103">
        <f t="shared" si="1"/>
        <v>-54400</v>
      </c>
    </row>
    <row r="119" spans="2:7" s="1" customFormat="1" outlineLevel="2" x14ac:dyDescent="0.25">
      <c r="B119" s="5" t="s">
        <v>295</v>
      </c>
      <c r="C119" s="6">
        <v>891180070</v>
      </c>
      <c r="D119" s="7" t="s">
        <v>167</v>
      </c>
      <c r="E119" s="77">
        <v>3542766</v>
      </c>
      <c r="F119" s="77">
        <v>3542766</v>
      </c>
      <c r="G119" s="103">
        <f t="shared" si="1"/>
        <v>0</v>
      </c>
    </row>
    <row r="120" spans="2:7" s="1" customFormat="1" outlineLevel="2" x14ac:dyDescent="0.25">
      <c r="B120" s="5" t="s">
        <v>295</v>
      </c>
      <c r="C120" s="6">
        <v>891280001</v>
      </c>
      <c r="D120" s="7" t="s">
        <v>107</v>
      </c>
      <c r="E120" s="77">
        <v>60776463</v>
      </c>
      <c r="F120" s="77">
        <v>60776463</v>
      </c>
      <c r="G120" s="103">
        <f t="shared" si="1"/>
        <v>0</v>
      </c>
    </row>
    <row r="121" spans="2:7" s="1" customFormat="1" outlineLevel="2" x14ac:dyDescent="0.25">
      <c r="B121" s="5" t="s">
        <v>295</v>
      </c>
      <c r="C121" s="6">
        <v>891480085</v>
      </c>
      <c r="D121" s="7" t="s">
        <v>108</v>
      </c>
      <c r="E121" s="77">
        <v>7105823</v>
      </c>
      <c r="F121" s="77">
        <v>7105823</v>
      </c>
      <c r="G121" s="103">
        <f t="shared" si="1"/>
        <v>0</v>
      </c>
    </row>
    <row r="122" spans="2:7" s="1" customFormat="1" outlineLevel="2" x14ac:dyDescent="0.25">
      <c r="B122" s="5" t="s">
        <v>295</v>
      </c>
      <c r="C122" s="6">
        <v>891580016</v>
      </c>
      <c r="D122" s="7" t="s">
        <v>109</v>
      </c>
      <c r="E122" s="77">
        <v>42640641</v>
      </c>
      <c r="F122" s="77">
        <v>42640641</v>
      </c>
      <c r="G122" s="103">
        <f t="shared" si="1"/>
        <v>0</v>
      </c>
    </row>
    <row r="123" spans="2:7" s="1" customFormat="1" outlineLevel="2" x14ac:dyDescent="0.25">
      <c r="B123" s="5" t="s">
        <v>295</v>
      </c>
      <c r="C123" s="6">
        <v>891680004</v>
      </c>
      <c r="D123" s="7" t="s">
        <v>110</v>
      </c>
      <c r="E123" s="77">
        <v>75837328</v>
      </c>
      <c r="F123" s="77">
        <v>75837328</v>
      </c>
      <c r="G123" s="103">
        <f t="shared" si="1"/>
        <v>0</v>
      </c>
    </row>
    <row r="124" spans="2:7" s="1" customFormat="1" outlineLevel="2" x14ac:dyDescent="0.25">
      <c r="B124" s="5" t="s">
        <v>295</v>
      </c>
      <c r="C124" s="6">
        <v>891780009</v>
      </c>
      <c r="D124" s="7" t="s">
        <v>218</v>
      </c>
      <c r="E124" s="77">
        <v>1371417</v>
      </c>
      <c r="F124" s="77">
        <v>1371417</v>
      </c>
      <c r="G124" s="103">
        <f t="shared" si="1"/>
        <v>0</v>
      </c>
    </row>
    <row r="125" spans="2:7" s="1" customFormat="1" outlineLevel="2" x14ac:dyDescent="0.25">
      <c r="B125" s="5" t="s">
        <v>295</v>
      </c>
      <c r="C125" s="6">
        <v>891800498</v>
      </c>
      <c r="D125" s="7" t="s">
        <v>111</v>
      </c>
      <c r="E125" s="77">
        <v>83327613</v>
      </c>
      <c r="F125" s="77">
        <v>83312733</v>
      </c>
      <c r="G125" s="103">
        <f t="shared" si="1"/>
        <v>-14880</v>
      </c>
    </row>
    <row r="126" spans="2:7" s="1" customFormat="1" outlineLevel="2" x14ac:dyDescent="0.25">
      <c r="B126" s="5" t="s">
        <v>295</v>
      </c>
      <c r="C126" s="6">
        <v>891855502</v>
      </c>
      <c r="D126" s="7" t="s">
        <v>112</v>
      </c>
      <c r="E126" s="77">
        <v>292396305.69999999</v>
      </c>
      <c r="F126" s="77">
        <v>292174205.69999999</v>
      </c>
      <c r="G126" s="103">
        <f t="shared" si="1"/>
        <v>-222100</v>
      </c>
    </row>
    <row r="127" spans="2:7" s="1" customFormat="1" outlineLevel="2" x14ac:dyDescent="0.25">
      <c r="B127" s="5" t="s">
        <v>295</v>
      </c>
      <c r="C127" s="6">
        <v>892000148</v>
      </c>
      <c r="D127" s="7" t="s">
        <v>113</v>
      </c>
      <c r="E127" s="77">
        <v>215229946</v>
      </c>
      <c r="F127" s="77">
        <v>205972145</v>
      </c>
      <c r="G127" s="103">
        <f t="shared" si="1"/>
        <v>-9257801</v>
      </c>
    </row>
    <row r="128" spans="2:7" s="1" customFormat="1" outlineLevel="2" x14ac:dyDescent="0.25">
      <c r="B128" s="5" t="s">
        <v>295</v>
      </c>
      <c r="C128" s="6">
        <v>892001476</v>
      </c>
      <c r="D128" s="7" t="s">
        <v>114</v>
      </c>
      <c r="E128" s="77">
        <v>76896737</v>
      </c>
      <c r="F128" s="77">
        <v>121872798</v>
      </c>
      <c r="G128" s="103">
        <f t="shared" si="1"/>
        <v>44976061</v>
      </c>
    </row>
    <row r="129" spans="2:7" s="1" customFormat="1" outlineLevel="2" x14ac:dyDescent="0.25">
      <c r="B129" s="5" t="s">
        <v>295</v>
      </c>
      <c r="C129" s="6">
        <v>892099120</v>
      </c>
      <c r="D129" s="7" t="s">
        <v>115</v>
      </c>
      <c r="E129" s="77">
        <v>4790888</v>
      </c>
      <c r="F129" s="77">
        <v>4790888</v>
      </c>
      <c r="G129" s="103">
        <f t="shared" si="1"/>
        <v>0</v>
      </c>
    </row>
    <row r="130" spans="2:7" s="1" customFormat="1" outlineLevel="2" x14ac:dyDescent="0.25">
      <c r="B130" s="5" t="s">
        <v>295</v>
      </c>
      <c r="C130" s="6">
        <v>892099152</v>
      </c>
      <c r="D130" s="7" t="s">
        <v>165</v>
      </c>
      <c r="E130" s="77">
        <v>68800959</v>
      </c>
      <c r="F130" s="77">
        <v>0</v>
      </c>
      <c r="G130" s="103">
        <f t="shared" si="1"/>
        <v>-68800959</v>
      </c>
    </row>
    <row r="131" spans="2:7" s="1" customFormat="1" outlineLevel="2" x14ac:dyDescent="0.25">
      <c r="B131" s="5" t="s">
        <v>295</v>
      </c>
      <c r="C131" s="6">
        <v>892099324</v>
      </c>
      <c r="D131" s="7" t="s">
        <v>303</v>
      </c>
      <c r="E131" s="77">
        <v>57800</v>
      </c>
      <c r="F131" s="77">
        <v>0</v>
      </c>
      <c r="G131" s="103">
        <f t="shared" si="1"/>
        <v>-57800</v>
      </c>
    </row>
    <row r="132" spans="2:7" s="1" customFormat="1" outlineLevel="2" x14ac:dyDescent="0.25">
      <c r="B132" s="5" t="s">
        <v>295</v>
      </c>
      <c r="C132" s="6">
        <v>892115003</v>
      </c>
      <c r="D132" s="7" t="s">
        <v>116</v>
      </c>
      <c r="E132" s="77">
        <v>176461025</v>
      </c>
      <c r="F132" s="77">
        <v>176461025</v>
      </c>
      <c r="G132" s="103">
        <f t="shared" si="1"/>
        <v>0</v>
      </c>
    </row>
    <row r="133" spans="2:7" s="1" customFormat="1" outlineLevel="2" x14ac:dyDescent="0.25">
      <c r="B133" s="5" t="s">
        <v>295</v>
      </c>
      <c r="C133" s="6">
        <v>892280016</v>
      </c>
      <c r="D133" s="7" t="s">
        <v>117</v>
      </c>
      <c r="E133" s="77">
        <v>9045451</v>
      </c>
      <c r="F133" s="77">
        <v>9045451</v>
      </c>
      <c r="G133" s="103">
        <f t="shared" si="1"/>
        <v>0</v>
      </c>
    </row>
    <row r="134" spans="2:7" s="1" customFormat="1" outlineLevel="2" x14ac:dyDescent="0.25">
      <c r="B134" s="5" t="s">
        <v>295</v>
      </c>
      <c r="C134" s="6">
        <v>892280021</v>
      </c>
      <c r="D134" s="7" t="s">
        <v>118</v>
      </c>
      <c r="E134" s="77">
        <v>53268656</v>
      </c>
      <c r="F134" s="77">
        <v>53268656</v>
      </c>
      <c r="G134" s="103">
        <f t="shared" si="1"/>
        <v>0</v>
      </c>
    </row>
    <row r="135" spans="2:7" s="1" customFormat="1" outlineLevel="2" x14ac:dyDescent="0.25">
      <c r="B135" s="5" t="s">
        <v>295</v>
      </c>
      <c r="C135" s="6">
        <v>892300211</v>
      </c>
      <c r="D135" s="7" t="s">
        <v>119</v>
      </c>
      <c r="E135" s="77">
        <v>80073</v>
      </c>
      <c r="F135" s="77">
        <v>0</v>
      </c>
      <c r="G135" s="103">
        <f t="shared" ref="G135:G199" si="2">+F135-E135</f>
        <v>-80073</v>
      </c>
    </row>
    <row r="136" spans="2:7" s="1" customFormat="1" outlineLevel="2" x14ac:dyDescent="0.25">
      <c r="B136" s="5" t="s">
        <v>295</v>
      </c>
      <c r="C136" s="6">
        <v>892399999</v>
      </c>
      <c r="D136" s="7" t="s">
        <v>120</v>
      </c>
      <c r="E136" s="77">
        <v>113411865</v>
      </c>
      <c r="F136" s="77">
        <v>111798242</v>
      </c>
      <c r="G136" s="103">
        <f t="shared" si="2"/>
        <v>-1613623</v>
      </c>
    </row>
    <row r="137" spans="2:7" s="1" customFormat="1" outlineLevel="2" x14ac:dyDescent="0.25">
      <c r="B137" s="5" t="s">
        <v>295</v>
      </c>
      <c r="C137" s="6">
        <v>899999114</v>
      </c>
      <c r="D137" s="7" t="s">
        <v>121</v>
      </c>
      <c r="E137" s="77">
        <v>1045986322</v>
      </c>
      <c r="F137" s="77">
        <v>994602824</v>
      </c>
      <c r="G137" s="103">
        <f t="shared" si="2"/>
        <v>-51383498</v>
      </c>
    </row>
    <row r="138" spans="2:7" s="1" customFormat="1" outlineLevel="2" x14ac:dyDescent="0.25">
      <c r="B138" s="5" t="s">
        <v>295</v>
      </c>
      <c r="C138" s="6">
        <v>899999336</v>
      </c>
      <c r="D138" s="7" t="s">
        <v>182</v>
      </c>
      <c r="E138" s="77">
        <v>1061180780</v>
      </c>
      <c r="F138" s="77">
        <v>1061180780</v>
      </c>
      <c r="G138" s="103">
        <f t="shared" si="2"/>
        <v>0</v>
      </c>
    </row>
    <row r="139" spans="2:7" s="1" customFormat="1" outlineLevel="2" x14ac:dyDescent="0.25">
      <c r="B139" s="5" t="s">
        <v>295</v>
      </c>
      <c r="C139" s="6">
        <v>900034608</v>
      </c>
      <c r="D139" s="7" t="s">
        <v>153</v>
      </c>
      <c r="E139" s="77">
        <v>423282537</v>
      </c>
      <c r="F139" s="77">
        <v>423998537</v>
      </c>
      <c r="G139" s="103">
        <f t="shared" si="2"/>
        <v>716000</v>
      </c>
    </row>
    <row r="140" spans="2:7" s="1" customFormat="1" outlineLevel="1" x14ac:dyDescent="0.25">
      <c r="B140" s="118" t="s">
        <v>298</v>
      </c>
      <c r="C140" s="116"/>
      <c r="D140" s="116"/>
      <c r="E140" s="117">
        <f>SUBTOTAL(9,E86:E139)</f>
        <v>7149632996.4699993</v>
      </c>
      <c r="F140" s="117">
        <f>SUBTOTAL(9,F86:F139)</f>
        <v>6959546694.4699993</v>
      </c>
      <c r="G140" s="119">
        <f>SUBTOTAL(9,G86:G139)</f>
        <v>-190086302</v>
      </c>
    </row>
    <row r="141" spans="2:7" s="1" customFormat="1" outlineLevel="2" x14ac:dyDescent="0.25">
      <c r="B141" s="5" t="s">
        <v>296</v>
      </c>
      <c r="C141" s="6">
        <v>800037166</v>
      </c>
      <c r="D141" s="7" t="s">
        <v>178</v>
      </c>
      <c r="E141" s="77">
        <v>20955</v>
      </c>
      <c r="F141" s="77">
        <v>302205</v>
      </c>
      <c r="G141" s="103">
        <f t="shared" si="2"/>
        <v>281250</v>
      </c>
    </row>
    <row r="142" spans="2:7" s="1" customFormat="1" outlineLevel="2" x14ac:dyDescent="0.25">
      <c r="B142" s="5" t="s">
        <v>296</v>
      </c>
      <c r="C142" s="6">
        <v>800044113</v>
      </c>
      <c r="D142" s="7" t="s">
        <v>204</v>
      </c>
      <c r="E142" s="77">
        <v>2368296</v>
      </c>
      <c r="F142" s="77">
        <v>2368296</v>
      </c>
      <c r="G142" s="103">
        <f t="shared" si="2"/>
        <v>0</v>
      </c>
    </row>
    <row r="143" spans="2:7" s="1" customFormat="1" outlineLevel="2" x14ac:dyDescent="0.25">
      <c r="B143" s="5" t="s">
        <v>296</v>
      </c>
      <c r="C143" s="6">
        <v>800079035</v>
      </c>
      <c r="D143" s="7" t="s">
        <v>205</v>
      </c>
      <c r="E143" s="77">
        <v>56451</v>
      </c>
      <c r="F143" s="77">
        <v>56451</v>
      </c>
      <c r="G143" s="103">
        <f t="shared" si="2"/>
        <v>0</v>
      </c>
    </row>
    <row r="144" spans="2:7" s="1" customFormat="1" outlineLevel="2" x14ac:dyDescent="0.25">
      <c r="B144" s="5" t="s">
        <v>296</v>
      </c>
      <c r="C144" s="6">
        <v>800095466</v>
      </c>
      <c r="D144" s="7" t="s">
        <v>179</v>
      </c>
      <c r="E144" s="77">
        <v>51300</v>
      </c>
      <c r="F144" s="77">
        <v>51300</v>
      </c>
      <c r="G144" s="103">
        <f t="shared" si="2"/>
        <v>0</v>
      </c>
    </row>
    <row r="145" spans="2:7" s="1" customFormat="1" outlineLevel="2" x14ac:dyDescent="0.25">
      <c r="B145" s="5" t="s">
        <v>296</v>
      </c>
      <c r="C145" s="6">
        <v>800096595</v>
      </c>
      <c r="D145" s="7" t="s">
        <v>170</v>
      </c>
      <c r="E145" s="77">
        <v>77900</v>
      </c>
      <c r="F145" s="77">
        <v>77900</v>
      </c>
      <c r="G145" s="103">
        <f t="shared" si="2"/>
        <v>0</v>
      </c>
    </row>
    <row r="146" spans="2:7" s="1" customFormat="1" outlineLevel="2" x14ac:dyDescent="0.25">
      <c r="B146" s="5" t="s">
        <v>296</v>
      </c>
      <c r="C146" s="6">
        <v>800098195</v>
      </c>
      <c r="D146" s="7" t="s">
        <v>206</v>
      </c>
      <c r="E146" s="77">
        <v>7805324</v>
      </c>
      <c r="F146" s="77">
        <v>7805324</v>
      </c>
      <c r="G146" s="103">
        <f t="shared" si="2"/>
        <v>0</v>
      </c>
    </row>
    <row r="147" spans="2:7" s="1" customFormat="1" outlineLevel="2" x14ac:dyDescent="0.25">
      <c r="B147" s="5" t="s">
        <v>296</v>
      </c>
      <c r="C147" s="6">
        <v>800099310</v>
      </c>
      <c r="D147" s="7" t="s">
        <v>269</v>
      </c>
      <c r="E147" s="77">
        <v>138000</v>
      </c>
      <c r="F147" s="77">
        <v>138000</v>
      </c>
      <c r="G147" s="103">
        <f t="shared" si="2"/>
        <v>0</v>
      </c>
    </row>
    <row r="148" spans="2:7" s="1" customFormat="1" outlineLevel="2" x14ac:dyDescent="0.25">
      <c r="B148" s="5" t="s">
        <v>296</v>
      </c>
      <c r="C148" s="6">
        <v>800100053</v>
      </c>
      <c r="D148" s="7" t="s">
        <v>270</v>
      </c>
      <c r="E148" s="77">
        <v>148770</v>
      </c>
      <c r="F148" s="77">
        <v>148770</v>
      </c>
      <c r="G148" s="103">
        <f t="shared" si="2"/>
        <v>0</v>
      </c>
    </row>
    <row r="149" spans="2:7" s="1" customFormat="1" outlineLevel="2" x14ac:dyDescent="0.25">
      <c r="B149" s="5" t="s">
        <v>296</v>
      </c>
      <c r="C149" s="6">
        <v>800100137</v>
      </c>
      <c r="D149" s="7" t="s">
        <v>244</v>
      </c>
      <c r="E149" s="77">
        <v>103347</v>
      </c>
      <c r="F149" s="77">
        <v>103347</v>
      </c>
      <c r="G149" s="103">
        <f t="shared" si="2"/>
        <v>0</v>
      </c>
    </row>
    <row r="150" spans="2:7" s="1" customFormat="1" outlineLevel="2" x14ac:dyDescent="0.25">
      <c r="B150" s="5" t="s">
        <v>296</v>
      </c>
      <c r="C150" s="6">
        <v>800100145</v>
      </c>
      <c r="D150" s="7" t="s">
        <v>271</v>
      </c>
      <c r="E150" s="77">
        <v>90600</v>
      </c>
      <c r="F150" s="77">
        <v>90600</v>
      </c>
      <c r="G150" s="103">
        <f t="shared" si="2"/>
        <v>0</v>
      </c>
    </row>
    <row r="151" spans="2:7" s="1" customFormat="1" outlineLevel="2" x14ac:dyDescent="0.25">
      <c r="B151" s="5" t="s">
        <v>296</v>
      </c>
      <c r="C151" s="6">
        <v>800128428</v>
      </c>
      <c r="D151" s="7" t="s">
        <v>219</v>
      </c>
      <c r="E151" s="77">
        <v>102642</v>
      </c>
      <c r="F151" s="77">
        <v>102642</v>
      </c>
      <c r="G151" s="103">
        <f t="shared" si="2"/>
        <v>0</v>
      </c>
    </row>
    <row r="152" spans="2:7" s="1" customFormat="1" outlineLevel="2" x14ac:dyDescent="0.25">
      <c r="B152" s="5" t="s">
        <v>296</v>
      </c>
      <c r="C152" s="6">
        <v>806001439</v>
      </c>
      <c r="D152" s="7" t="s">
        <v>225</v>
      </c>
      <c r="E152" s="77">
        <v>48700</v>
      </c>
      <c r="F152" s="77">
        <v>48700</v>
      </c>
      <c r="G152" s="103">
        <f t="shared" si="2"/>
        <v>0</v>
      </c>
    </row>
    <row r="153" spans="2:7" s="1" customFormat="1" outlineLevel="2" x14ac:dyDescent="0.25">
      <c r="B153" s="5" t="s">
        <v>296</v>
      </c>
      <c r="C153" s="6">
        <v>890000864</v>
      </c>
      <c r="D153" s="7" t="s">
        <v>159</v>
      </c>
      <c r="E153" s="77">
        <v>91236</v>
      </c>
      <c r="F153" s="77">
        <v>0</v>
      </c>
      <c r="G153" s="103">
        <f t="shared" si="2"/>
        <v>-91236</v>
      </c>
    </row>
    <row r="154" spans="2:7" s="1" customFormat="1" outlineLevel="2" x14ac:dyDescent="0.25">
      <c r="B154" s="5" t="s">
        <v>296</v>
      </c>
      <c r="C154" s="6">
        <v>890112371</v>
      </c>
      <c r="D154" s="7" t="s">
        <v>155</v>
      </c>
      <c r="E154" s="77">
        <v>48700</v>
      </c>
      <c r="F154" s="77">
        <v>48700</v>
      </c>
      <c r="G154" s="103">
        <f t="shared" si="2"/>
        <v>0</v>
      </c>
    </row>
    <row r="155" spans="2:7" s="1" customFormat="1" outlineLevel="2" x14ac:dyDescent="0.25">
      <c r="B155" s="5" t="s">
        <v>296</v>
      </c>
      <c r="C155" s="6">
        <v>890201190</v>
      </c>
      <c r="D155" s="7" t="s">
        <v>258</v>
      </c>
      <c r="E155" s="77">
        <v>52929</v>
      </c>
      <c r="F155" s="77">
        <v>52929</v>
      </c>
      <c r="G155" s="103">
        <f t="shared" si="2"/>
        <v>0</v>
      </c>
    </row>
    <row r="156" spans="2:7" s="1" customFormat="1" outlineLevel="2" x14ac:dyDescent="0.25">
      <c r="B156" s="5" t="s">
        <v>296</v>
      </c>
      <c r="C156" s="6">
        <v>890399045</v>
      </c>
      <c r="D156" s="7" t="s">
        <v>241</v>
      </c>
      <c r="E156" s="77">
        <v>9567367</v>
      </c>
      <c r="F156" s="77">
        <v>9567367</v>
      </c>
      <c r="G156" s="103">
        <f t="shared" si="2"/>
        <v>0</v>
      </c>
    </row>
    <row r="157" spans="2:7" s="1" customFormat="1" outlineLevel="2" x14ac:dyDescent="0.25">
      <c r="B157" s="5" t="s">
        <v>296</v>
      </c>
      <c r="C157" s="6">
        <v>890501434</v>
      </c>
      <c r="D157" s="7" t="s">
        <v>103</v>
      </c>
      <c r="E157" s="77">
        <v>12618273</v>
      </c>
      <c r="F157" s="77">
        <v>12618273</v>
      </c>
      <c r="G157" s="103">
        <f t="shared" si="2"/>
        <v>0</v>
      </c>
    </row>
    <row r="158" spans="2:7" s="1" customFormat="1" outlineLevel="2" x14ac:dyDescent="0.25">
      <c r="B158" s="5" t="s">
        <v>296</v>
      </c>
      <c r="C158" s="6">
        <v>890503373</v>
      </c>
      <c r="D158" s="7" t="s">
        <v>242</v>
      </c>
      <c r="E158" s="77">
        <v>55499</v>
      </c>
      <c r="F158" s="77">
        <v>0</v>
      </c>
      <c r="G158" s="103">
        <f t="shared" si="2"/>
        <v>-55499</v>
      </c>
    </row>
    <row r="159" spans="2:7" s="1" customFormat="1" outlineLevel="2" x14ac:dyDescent="0.25">
      <c r="B159" s="5" t="s">
        <v>296</v>
      </c>
      <c r="C159" s="6">
        <v>890702038</v>
      </c>
      <c r="D159" s="7" t="s">
        <v>166</v>
      </c>
      <c r="E159" s="77">
        <v>209269</v>
      </c>
      <c r="F159" s="77">
        <v>0</v>
      </c>
      <c r="G159" s="103">
        <f t="shared" si="2"/>
        <v>-209269</v>
      </c>
    </row>
    <row r="160" spans="2:7" s="1" customFormat="1" outlineLevel="2" x14ac:dyDescent="0.25">
      <c r="B160" s="5" t="s">
        <v>296</v>
      </c>
      <c r="C160" s="6">
        <v>890905211</v>
      </c>
      <c r="D160" s="7" t="s">
        <v>106</v>
      </c>
      <c r="E160" s="77">
        <v>3641774</v>
      </c>
      <c r="F160" s="77">
        <v>3641774</v>
      </c>
      <c r="G160" s="103">
        <f t="shared" si="2"/>
        <v>0</v>
      </c>
    </row>
    <row r="161" spans="2:7" s="1" customFormat="1" outlineLevel="2" x14ac:dyDescent="0.25">
      <c r="B161" s="5" t="s">
        <v>296</v>
      </c>
      <c r="C161" s="6">
        <v>890980095</v>
      </c>
      <c r="D161" s="7" t="s">
        <v>272</v>
      </c>
      <c r="E161" s="77">
        <v>902462</v>
      </c>
      <c r="F161" s="77">
        <v>0</v>
      </c>
      <c r="G161" s="103">
        <f t="shared" si="2"/>
        <v>-902462</v>
      </c>
    </row>
    <row r="162" spans="2:7" s="1" customFormat="1" outlineLevel="2" x14ac:dyDescent="0.25">
      <c r="B162" s="5" t="s">
        <v>296</v>
      </c>
      <c r="C162" s="6">
        <v>890981107</v>
      </c>
      <c r="D162" s="7" t="s">
        <v>248</v>
      </c>
      <c r="E162" s="77">
        <v>56452</v>
      </c>
      <c r="F162" s="77">
        <v>56452</v>
      </c>
      <c r="G162" s="103">
        <f t="shared" si="2"/>
        <v>0</v>
      </c>
    </row>
    <row r="163" spans="2:7" s="1" customFormat="1" outlineLevel="2" x14ac:dyDescent="0.25">
      <c r="B163" s="5" t="s">
        <v>296</v>
      </c>
      <c r="C163" s="6">
        <v>890983716</v>
      </c>
      <c r="D163" s="7" t="s">
        <v>171</v>
      </c>
      <c r="E163" s="77">
        <v>2266</v>
      </c>
      <c r="F163" s="77">
        <v>2266</v>
      </c>
      <c r="G163" s="103">
        <f t="shared" si="2"/>
        <v>0</v>
      </c>
    </row>
    <row r="164" spans="2:7" s="1" customFormat="1" outlineLevel="2" x14ac:dyDescent="0.25">
      <c r="B164" s="5" t="s">
        <v>296</v>
      </c>
      <c r="C164" s="6">
        <v>890983873</v>
      </c>
      <c r="D164" s="7" t="s">
        <v>249</v>
      </c>
      <c r="E164" s="77">
        <v>229131</v>
      </c>
      <c r="F164" s="77">
        <v>229131</v>
      </c>
      <c r="G164" s="103">
        <f t="shared" si="2"/>
        <v>0</v>
      </c>
    </row>
    <row r="165" spans="2:7" s="1" customFormat="1" outlineLevel="2" x14ac:dyDescent="0.25">
      <c r="B165" s="5" t="s">
        <v>296</v>
      </c>
      <c r="C165" s="6">
        <v>890983938</v>
      </c>
      <c r="D165" s="7" t="s">
        <v>250</v>
      </c>
      <c r="E165" s="77">
        <v>131386</v>
      </c>
      <c r="F165" s="77">
        <v>131386</v>
      </c>
      <c r="G165" s="103">
        <f t="shared" si="2"/>
        <v>0</v>
      </c>
    </row>
    <row r="166" spans="2:7" s="1" customFormat="1" outlineLevel="2" x14ac:dyDescent="0.25">
      <c r="B166" s="5" t="s">
        <v>296</v>
      </c>
      <c r="C166" s="6">
        <v>891180009</v>
      </c>
      <c r="D166" s="7" t="s">
        <v>160</v>
      </c>
      <c r="E166" s="77">
        <v>215512</v>
      </c>
      <c r="F166" s="77">
        <v>215512</v>
      </c>
      <c r="G166" s="103">
        <f t="shared" si="2"/>
        <v>0</v>
      </c>
    </row>
    <row r="167" spans="2:7" s="1" customFormat="1" outlineLevel="2" x14ac:dyDescent="0.25">
      <c r="B167" s="5" t="s">
        <v>296</v>
      </c>
      <c r="C167" s="6">
        <v>891180021</v>
      </c>
      <c r="D167" s="7" t="s">
        <v>161</v>
      </c>
      <c r="E167" s="77">
        <v>164572</v>
      </c>
      <c r="F167" s="77">
        <v>164572</v>
      </c>
      <c r="G167" s="103">
        <f t="shared" si="2"/>
        <v>0</v>
      </c>
    </row>
    <row r="168" spans="2:7" s="1" customFormat="1" outlineLevel="2" x14ac:dyDescent="0.25">
      <c r="B168" s="5" t="s">
        <v>296</v>
      </c>
      <c r="C168" s="6">
        <v>891180022</v>
      </c>
      <c r="D168" s="7" t="s">
        <v>234</v>
      </c>
      <c r="E168" s="77">
        <v>38100</v>
      </c>
      <c r="F168" s="77">
        <v>0</v>
      </c>
      <c r="G168" s="103">
        <f t="shared" si="2"/>
        <v>-38100</v>
      </c>
    </row>
    <row r="169" spans="2:7" s="1" customFormat="1" outlineLevel="2" x14ac:dyDescent="0.25">
      <c r="B169" s="5" t="s">
        <v>296</v>
      </c>
      <c r="C169" s="6">
        <v>891180028</v>
      </c>
      <c r="D169" s="7" t="s">
        <v>226</v>
      </c>
      <c r="E169" s="77">
        <v>51300</v>
      </c>
      <c r="F169" s="77">
        <v>51300</v>
      </c>
      <c r="G169" s="103">
        <f t="shared" si="2"/>
        <v>0</v>
      </c>
    </row>
    <row r="170" spans="2:7" s="1" customFormat="1" outlineLevel="2" x14ac:dyDescent="0.25">
      <c r="B170" s="5" t="s">
        <v>296</v>
      </c>
      <c r="C170" s="6">
        <v>891180069</v>
      </c>
      <c r="D170" s="7" t="s">
        <v>163</v>
      </c>
      <c r="E170" s="77">
        <v>5772039</v>
      </c>
      <c r="F170" s="77">
        <v>5772039</v>
      </c>
      <c r="G170" s="103">
        <f t="shared" si="2"/>
        <v>0</v>
      </c>
    </row>
    <row r="171" spans="2:7" s="1" customFormat="1" outlineLevel="2" x14ac:dyDescent="0.25">
      <c r="B171" s="5" t="s">
        <v>296</v>
      </c>
      <c r="C171" s="6">
        <v>891180076</v>
      </c>
      <c r="D171" s="7" t="s">
        <v>235</v>
      </c>
      <c r="E171" s="77">
        <v>51680</v>
      </c>
      <c r="F171" s="77">
        <v>51680</v>
      </c>
      <c r="G171" s="103">
        <f t="shared" si="2"/>
        <v>0</v>
      </c>
    </row>
    <row r="172" spans="2:7" s="1" customFormat="1" outlineLevel="2" x14ac:dyDescent="0.25">
      <c r="B172" s="5" t="s">
        <v>296</v>
      </c>
      <c r="C172" s="6">
        <v>891180176</v>
      </c>
      <c r="D172" s="7" t="s">
        <v>236</v>
      </c>
      <c r="E172" s="77">
        <v>98705</v>
      </c>
      <c r="F172" s="77">
        <v>0</v>
      </c>
      <c r="G172" s="103">
        <f t="shared" si="2"/>
        <v>-98705</v>
      </c>
    </row>
    <row r="173" spans="2:7" s="1" customFormat="1" outlineLevel="2" x14ac:dyDescent="0.25">
      <c r="B173" s="5" t="s">
        <v>296</v>
      </c>
      <c r="C173" s="6">
        <v>891180177</v>
      </c>
      <c r="D173" s="7" t="s">
        <v>212</v>
      </c>
      <c r="E173" s="77">
        <v>57700</v>
      </c>
      <c r="F173" s="77">
        <v>0</v>
      </c>
      <c r="G173" s="103">
        <f t="shared" si="2"/>
        <v>-57700</v>
      </c>
    </row>
    <row r="174" spans="2:7" s="1" customFormat="1" outlineLevel="2" x14ac:dyDescent="0.25">
      <c r="B174" s="5" t="s">
        <v>296</v>
      </c>
      <c r="C174" s="6">
        <v>891180182</v>
      </c>
      <c r="D174" s="7" t="s">
        <v>220</v>
      </c>
      <c r="E174" s="77">
        <v>48735</v>
      </c>
      <c r="F174" s="77">
        <v>48735</v>
      </c>
      <c r="G174" s="103">
        <f t="shared" si="2"/>
        <v>0</v>
      </c>
    </row>
    <row r="175" spans="2:7" s="1" customFormat="1" outlineLevel="2" x14ac:dyDescent="0.25">
      <c r="B175" s="5" t="s">
        <v>296</v>
      </c>
      <c r="C175" s="6">
        <v>891480030</v>
      </c>
      <c r="D175" s="7" t="s">
        <v>273</v>
      </c>
      <c r="E175" s="77">
        <v>78100</v>
      </c>
      <c r="F175" s="77">
        <v>78100</v>
      </c>
      <c r="G175" s="103">
        <f t="shared" si="2"/>
        <v>0</v>
      </c>
    </row>
    <row r="176" spans="2:7" s="1" customFormat="1" outlineLevel="2" x14ac:dyDescent="0.25">
      <c r="B176" s="5" t="s">
        <v>296</v>
      </c>
      <c r="C176" s="6">
        <v>892099325</v>
      </c>
      <c r="D176" s="7" t="s">
        <v>207</v>
      </c>
      <c r="E176" s="77">
        <v>108597</v>
      </c>
      <c r="F176" s="77">
        <v>0</v>
      </c>
      <c r="G176" s="103">
        <f t="shared" si="2"/>
        <v>-108597</v>
      </c>
    </row>
    <row r="177" spans="2:7" s="1" customFormat="1" outlineLevel="1" x14ac:dyDescent="0.25">
      <c r="B177" s="118" t="s">
        <v>299</v>
      </c>
      <c r="C177" s="116"/>
      <c r="D177" s="116"/>
      <c r="E177" s="117">
        <f>SUBTOTAL(9,E141:E176)</f>
        <v>45304069</v>
      </c>
      <c r="F177" s="117">
        <f>SUBTOTAL(9,F141:F176)</f>
        <v>44023751</v>
      </c>
      <c r="G177" s="119">
        <f>SUBTOTAL(9,G141:G176)</f>
        <v>-1280318</v>
      </c>
    </row>
    <row r="178" spans="2:7" s="1" customFormat="1" outlineLevel="2" x14ac:dyDescent="0.25">
      <c r="B178" s="5" t="s">
        <v>26</v>
      </c>
      <c r="C178" s="6">
        <v>800246953</v>
      </c>
      <c r="D178" s="7" t="s">
        <v>177</v>
      </c>
      <c r="E178" s="77">
        <v>1032978827</v>
      </c>
      <c r="F178" s="77">
        <v>933556899</v>
      </c>
      <c r="G178" s="103">
        <f t="shared" si="2"/>
        <v>-99421928</v>
      </c>
    </row>
    <row r="179" spans="2:7" s="1" customFormat="1" outlineLevel="1" x14ac:dyDescent="0.25">
      <c r="B179" s="118" t="s">
        <v>191</v>
      </c>
      <c r="C179" s="116"/>
      <c r="D179" s="116"/>
      <c r="E179" s="117">
        <f>SUBTOTAL(9,E178:E178)</f>
        <v>1032978827</v>
      </c>
      <c r="F179" s="117">
        <f>SUBTOTAL(9,F178:F178)</f>
        <v>933556899</v>
      </c>
      <c r="G179" s="119">
        <f>SUBTOTAL(9,G178:G178)</f>
        <v>-99421928</v>
      </c>
    </row>
    <row r="180" spans="2:7" s="1" customFormat="1" outlineLevel="2" x14ac:dyDescent="0.25">
      <c r="B180" s="5" t="s">
        <v>27</v>
      </c>
      <c r="C180" s="6">
        <v>800246953</v>
      </c>
      <c r="D180" s="7" t="s">
        <v>177</v>
      </c>
      <c r="E180" s="77">
        <v>714920136</v>
      </c>
      <c r="F180" s="77">
        <v>699271319</v>
      </c>
      <c r="G180" s="103">
        <f t="shared" si="2"/>
        <v>-15648817</v>
      </c>
    </row>
    <row r="181" spans="2:7" s="1" customFormat="1" outlineLevel="1" x14ac:dyDescent="0.25">
      <c r="B181" s="118" t="s">
        <v>192</v>
      </c>
      <c r="C181" s="116"/>
      <c r="D181" s="116"/>
      <c r="E181" s="117">
        <f>SUBTOTAL(9,E180:E180)</f>
        <v>714920136</v>
      </c>
      <c r="F181" s="117">
        <f>SUBTOTAL(9,F180:F180)</f>
        <v>699271319</v>
      </c>
      <c r="G181" s="119">
        <f>SUBTOTAL(9,G180:G180)</f>
        <v>-15648817</v>
      </c>
    </row>
    <row r="182" spans="2:7" s="1" customFormat="1" outlineLevel="2" x14ac:dyDescent="0.25">
      <c r="B182" s="5" t="s">
        <v>309</v>
      </c>
      <c r="C182" s="6">
        <v>800246953</v>
      </c>
      <c r="D182" s="7" t="s">
        <v>177</v>
      </c>
      <c r="E182" s="77">
        <v>0</v>
      </c>
      <c r="F182" s="77">
        <v>10747986531</v>
      </c>
      <c r="G182" s="103">
        <f t="shared" si="2"/>
        <v>10747986531</v>
      </c>
    </row>
    <row r="183" spans="2:7" s="1" customFormat="1" outlineLevel="1" x14ac:dyDescent="0.25">
      <c r="B183" s="118" t="s">
        <v>310</v>
      </c>
      <c r="C183" s="116"/>
      <c r="D183" s="116"/>
      <c r="E183" s="117">
        <f>SUBTOTAL(9,E182:E182)</f>
        <v>0</v>
      </c>
      <c r="F183" s="117">
        <f>SUBTOTAL(9,F182:F182)</f>
        <v>10747986531</v>
      </c>
      <c r="G183" s="119">
        <f>SUBTOTAL(9,G182:G182)</f>
        <v>10747986531</v>
      </c>
    </row>
    <row r="184" spans="2:7" s="1" customFormat="1" outlineLevel="2" x14ac:dyDescent="0.25">
      <c r="B184" s="5" t="s">
        <v>28</v>
      </c>
      <c r="C184" s="6">
        <v>800246953</v>
      </c>
      <c r="D184" s="7" t="s">
        <v>177</v>
      </c>
      <c r="E184" s="77">
        <v>617553163</v>
      </c>
      <c r="F184" s="77">
        <v>1196534733</v>
      </c>
      <c r="G184" s="103">
        <f t="shared" si="2"/>
        <v>578981570</v>
      </c>
    </row>
    <row r="185" spans="2:7" s="1" customFormat="1" outlineLevel="1" x14ac:dyDescent="0.25">
      <c r="B185" s="118" t="s">
        <v>193</v>
      </c>
      <c r="C185" s="116"/>
      <c r="D185" s="116"/>
      <c r="E185" s="117">
        <f>SUBTOTAL(9,E184:E184)</f>
        <v>617553163</v>
      </c>
      <c r="F185" s="117">
        <f>SUBTOTAL(9,F184:F184)</f>
        <v>1196534733</v>
      </c>
      <c r="G185" s="119">
        <f>SUBTOTAL(9,G184:G184)</f>
        <v>578981570</v>
      </c>
    </row>
    <row r="186" spans="2:7" s="1" customFormat="1" outlineLevel="2" x14ac:dyDescent="0.25">
      <c r="B186" s="5" t="s">
        <v>29</v>
      </c>
      <c r="C186" s="6">
        <v>800246953</v>
      </c>
      <c r="D186" s="7" t="s">
        <v>177</v>
      </c>
      <c r="E186" s="77">
        <v>34071889380.850002</v>
      </c>
      <c r="F186" s="77">
        <v>15630785671.419998</v>
      </c>
      <c r="G186" s="103">
        <f t="shared" si="2"/>
        <v>-18441103709.430004</v>
      </c>
    </row>
    <row r="187" spans="2:7" s="1" customFormat="1" outlineLevel="1" x14ac:dyDescent="0.25">
      <c r="B187" s="118" t="s">
        <v>194</v>
      </c>
      <c r="C187" s="116"/>
      <c r="D187" s="116"/>
      <c r="E187" s="117">
        <f>SUBTOTAL(9,E186:E186)</f>
        <v>34071889380.850002</v>
      </c>
      <c r="F187" s="117">
        <f>SUBTOTAL(9,F186:F186)</f>
        <v>15630785671.419998</v>
      </c>
      <c r="G187" s="119">
        <f>SUBTOTAL(9,G186:G186)</f>
        <v>-18441103709.430004</v>
      </c>
    </row>
    <row r="188" spans="2:7" s="1" customFormat="1" outlineLevel="2" x14ac:dyDescent="0.25">
      <c r="B188" s="5" t="s">
        <v>30</v>
      </c>
      <c r="C188" s="6">
        <v>800006150</v>
      </c>
      <c r="D188" s="7" t="s">
        <v>122</v>
      </c>
      <c r="E188" s="77">
        <v>23651</v>
      </c>
      <c r="F188" s="77">
        <v>282651</v>
      </c>
      <c r="G188" s="103">
        <f t="shared" si="2"/>
        <v>259000</v>
      </c>
    </row>
    <row r="189" spans="2:7" s="1" customFormat="1" outlineLevel="2" x14ac:dyDescent="0.25">
      <c r="B189" s="5" t="s">
        <v>30</v>
      </c>
      <c r="C189" s="6">
        <v>800053550</v>
      </c>
      <c r="D189" s="7" t="s">
        <v>243</v>
      </c>
      <c r="E189" s="77">
        <v>2210600</v>
      </c>
      <c r="F189" s="77">
        <v>5531300</v>
      </c>
      <c r="G189" s="103">
        <f t="shared" si="2"/>
        <v>3320700</v>
      </c>
    </row>
    <row r="190" spans="2:7" s="1" customFormat="1" outlineLevel="2" x14ac:dyDescent="0.25">
      <c r="B190" s="5" t="s">
        <v>30</v>
      </c>
      <c r="C190" s="6">
        <v>800149384</v>
      </c>
      <c r="D190" s="7" t="s">
        <v>183</v>
      </c>
      <c r="E190" s="77">
        <v>2402600</v>
      </c>
      <c r="F190" s="77">
        <v>8510600</v>
      </c>
      <c r="G190" s="103">
        <f t="shared" si="2"/>
        <v>6108000</v>
      </c>
    </row>
    <row r="191" spans="2:7" s="1" customFormat="1" outlineLevel="2" x14ac:dyDescent="0.25">
      <c r="B191" s="5" t="s">
        <v>30</v>
      </c>
      <c r="C191" s="6">
        <v>800162035</v>
      </c>
      <c r="D191" s="7" t="s">
        <v>124</v>
      </c>
      <c r="E191" s="77">
        <v>37248623</v>
      </c>
      <c r="F191" s="77">
        <v>32046977</v>
      </c>
      <c r="G191" s="103">
        <f t="shared" si="2"/>
        <v>-5201646</v>
      </c>
    </row>
    <row r="192" spans="2:7" s="1" customFormat="1" outlineLevel="2" x14ac:dyDescent="0.25">
      <c r="B192" s="5" t="s">
        <v>30</v>
      </c>
      <c r="C192" s="6">
        <v>800250634</v>
      </c>
      <c r="D192" s="7" t="s">
        <v>274</v>
      </c>
      <c r="E192" s="77">
        <v>3428287</v>
      </c>
      <c r="F192" s="77">
        <v>3441014</v>
      </c>
      <c r="G192" s="103">
        <f t="shared" si="2"/>
        <v>12727</v>
      </c>
    </row>
    <row r="193" spans="2:7" s="1" customFormat="1" outlineLevel="2" x14ac:dyDescent="0.25">
      <c r="B193" s="5" t="s">
        <v>30</v>
      </c>
      <c r="C193" s="6">
        <v>813005431</v>
      </c>
      <c r="D193" s="7" t="s">
        <v>125</v>
      </c>
      <c r="E193" s="77">
        <v>43556949.649999999</v>
      </c>
      <c r="F193" s="77">
        <v>25272864.649999999</v>
      </c>
      <c r="G193" s="103">
        <f t="shared" si="2"/>
        <v>-18284085</v>
      </c>
    </row>
    <row r="194" spans="2:7" s="1" customFormat="1" outlineLevel="2" x14ac:dyDescent="0.25">
      <c r="B194" s="5" t="s">
        <v>30</v>
      </c>
      <c r="C194" s="6">
        <v>830023202</v>
      </c>
      <c r="D194" s="7" t="s">
        <v>126</v>
      </c>
      <c r="E194" s="77">
        <v>5540812</v>
      </c>
      <c r="F194" s="77">
        <v>260400</v>
      </c>
      <c r="G194" s="103">
        <f t="shared" si="2"/>
        <v>-5280412</v>
      </c>
    </row>
    <row r="195" spans="2:7" s="1" customFormat="1" outlineLevel="2" x14ac:dyDescent="0.25">
      <c r="B195" s="5" t="s">
        <v>30</v>
      </c>
      <c r="C195" s="6">
        <v>830028288</v>
      </c>
      <c r="D195" s="7" t="s">
        <v>127</v>
      </c>
      <c r="E195" s="77">
        <v>5435553</v>
      </c>
      <c r="F195" s="77">
        <v>5435553</v>
      </c>
      <c r="G195" s="103">
        <f t="shared" si="2"/>
        <v>0</v>
      </c>
    </row>
    <row r="196" spans="2:7" s="1" customFormat="1" outlineLevel="2" x14ac:dyDescent="0.25">
      <c r="B196" s="5" t="s">
        <v>30</v>
      </c>
      <c r="C196" s="6">
        <v>830120157</v>
      </c>
      <c r="D196" s="7" t="s">
        <v>301</v>
      </c>
      <c r="E196" s="77">
        <v>3832200</v>
      </c>
      <c r="F196" s="77">
        <v>0</v>
      </c>
      <c r="G196" s="103">
        <f t="shared" si="2"/>
        <v>-3832200</v>
      </c>
    </row>
    <row r="197" spans="2:7" s="1" customFormat="1" outlineLevel="2" x14ac:dyDescent="0.25">
      <c r="B197" s="5" t="s">
        <v>30</v>
      </c>
      <c r="C197" s="6">
        <v>860015536</v>
      </c>
      <c r="D197" s="7" t="s">
        <v>251</v>
      </c>
      <c r="E197" s="77">
        <v>1602300</v>
      </c>
      <c r="F197" s="77">
        <v>1602300</v>
      </c>
      <c r="G197" s="103">
        <f t="shared" si="2"/>
        <v>0</v>
      </c>
    </row>
    <row r="198" spans="2:7" s="1" customFormat="1" outlineLevel="2" x14ac:dyDescent="0.25">
      <c r="B198" s="5" t="s">
        <v>30</v>
      </c>
      <c r="C198" s="6">
        <v>860035992</v>
      </c>
      <c r="D198" s="7" t="s">
        <v>181</v>
      </c>
      <c r="E198" s="77">
        <v>4330379</v>
      </c>
      <c r="F198" s="77">
        <v>8039700</v>
      </c>
      <c r="G198" s="103">
        <f t="shared" si="2"/>
        <v>3709321</v>
      </c>
    </row>
    <row r="199" spans="2:7" s="1" customFormat="1" outlineLevel="2" x14ac:dyDescent="0.25">
      <c r="B199" s="5" t="s">
        <v>30</v>
      </c>
      <c r="C199" s="6">
        <v>860037950</v>
      </c>
      <c r="D199" s="7" t="s">
        <v>211</v>
      </c>
      <c r="E199" s="77">
        <v>4970615</v>
      </c>
      <c r="F199" s="77">
        <v>12602055</v>
      </c>
      <c r="G199" s="103">
        <f t="shared" si="2"/>
        <v>7631440</v>
      </c>
    </row>
    <row r="200" spans="2:7" s="1" customFormat="1" outlineLevel="2" x14ac:dyDescent="0.25">
      <c r="B200" s="5" t="s">
        <v>30</v>
      </c>
      <c r="C200" s="6">
        <v>890102768</v>
      </c>
      <c r="D200" s="7" t="s">
        <v>318</v>
      </c>
      <c r="E200" s="77">
        <v>151047</v>
      </c>
      <c r="F200" s="77">
        <v>1268360</v>
      </c>
      <c r="G200" s="103">
        <f t="shared" ref="G200:G261" si="3">+F200-E200</f>
        <v>1117313</v>
      </c>
    </row>
    <row r="201" spans="2:7" s="1" customFormat="1" outlineLevel="2" x14ac:dyDescent="0.25">
      <c r="B201" s="5" t="s">
        <v>30</v>
      </c>
      <c r="C201" s="6">
        <v>890205361</v>
      </c>
      <c r="D201" s="7" t="s">
        <v>72</v>
      </c>
      <c r="E201" s="77">
        <v>51300</v>
      </c>
      <c r="F201" s="77">
        <v>51300</v>
      </c>
      <c r="G201" s="103">
        <f t="shared" si="3"/>
        <v>0</v>
      </c>
    </row>
    <row r="202" spans="2:7" s="1" customFormat="1" outlineLevel="2" x14ac:dyDescent="0.25">
      <c r="B202" s="5" t="s">
        <v>30</v>
      </c>
      <c r="C202" s="6">
        <v>891180084</v>
      </c>
      <c r="D202" s="7" t="s">
        <v>122</v>
      </c>
      <c r="E202" s="77">
        <v>1045113</v>
      </c>
      <c r="F202" s="77">
        <v>1045113</v>
      </c>
      <c r="G202" s="103">
        <f t="shared" si="3"/>
        <v>0</v>
      </c>
    </row>
    <row r="203" spans="2:7" s="1" customFormat="1" outlineLevel="2" x14ac:dyDescent="0.25">
      <c r="B203" s="5" t="s">
        <v>30</v>
      </c>
      <c r="C203" s="6">
        <v>900033371</v>
      </c>
      <c r="D203" s="7" t="s">
        <v>157</v>
      </c>
      <c r="E203" s="77">
        <v>4448565</v>
      </c>
      <c r="F203" s="77">
        <v>11570059</v>
      </c>
      <c r="G203" s="103">
        <f t="shared" si="3"/>
        <v>7121494</v>
      </c>
    </row>
    <row r="204" spans="2:7" s="1" customFormat="1" outlineLevel="2" x14ac:dyDescent="0.25">
      <c r="B204" s="5" t="s">
        <v>30</v>
      </c>
      <c r="C204" s="6">
        <v>900256090</v>
      </c>
      <c r="D204" s="7" t="s">
        <v>79</v>
      </c>
      <c r="E204" s="77">
        <v>3538600</v>
      </c>
      <c r="F204" s="77">
        <v>3538600</v>
      </c>
      <c r="G204" s="103">
        <f t="shared" si="3"/>
        <v>0</v>
      </c>
    </row>
    <row r="205" spans="2:7" s="1" customFormat="1" outlineLevel="2" x14ac:dyDescent="0.25">
      <c r="B205" s="5" t="s">
        <v>30</v>
      </c>
      <c r="C205" s="6">
        <v>900357414</v>
      </c>
      <c r="D205" s="7" t="s">
        <v>129</v>
      </c>
      <c r="E205" s="77">
        <v>3757220</v>
      </c>
      <c r="F205" s="77">
        <v>3757220</v>
      </c>
      <c r="G205" s="103">
        <f t="shared" si="3"/>
        <v>0</v>
      </c>
    </row>
    <row r="206" spans="2:7" s="1" customFormat="1" outlineLevel="2" x14ac:dyDescent="0.25">
      <c r="B206" s="5" t="s">
        <v>30</v>
      </c>
      <c r="C206" s="6">
        <v>901126913</v>
      </c>
      <c r="D206" s="7" t="s">
        <v>227</v>
      </c>
      <c r="E206" s="77">
        <v>1519754</v>
      </c>
      <c r="F206" s="77">
        <v>1156813</v>
      </c>
      <c r="G206" s="103">
        <f t="shared" si="3"/>
        <v>-362941</v>
      </c>
    </row>
    <row r="207" spans="2:7" s="1" customFormat="1" outlineLevel="2" x14ac:dyDescent="0.25">
      <c r="B207" s="5" t="s">
        <v>30</v>
      </c>
      <c r="C207" s="6">
        <v>901127065</v>
      </c>
      <c r="D207" s="7" t="s">
        <v>210</v>
      </c>
      <c r="E207" s="77">
        <v>9980365</v>
      </c>
      <c r="F207" s="77">
        <v>5649987</v>
      </c>
      <c r="G207" s="103">
        <f t="shared" si="3"/>
        <v>-4330378</v>
      </c>
    </row>
    <row r="208" spans="2:7" s="1" customFormat="1" outlineLevel="2" x14ac:dyDescent="0.25">
      <c r="B208" s="5" t="s">
        <v>30</v>
      </c>
      <c r="C208" s="6">
        <v>901127521</v>
      </c>
      <c r="D208" s="7" t="s">
        <v>130</v>
      </c>
      <c r="E208" s="77">
        <v>33234369.75</v>
      </c>
      <c r="F208" s="77">
        <v>49875172</v>
      </c>
      <c r="G208" s="103">
        <f t="shared" si="3"/>
        <v>16640802.25</v>
      </c>
    </row>
    <row r="209" spans="2:7" s="1" customFormat="1" outlineLevel="2" x14ac:dyDescent="0.25">
      <c r="B209" s="5" t="s">
        <v>30</v>
      </c>
      <c r="C209" s="6">
        <v>901153056</v>
      </c>
      <c r="D209" s="7" t="s">
        <v>228</v>
      </c>
      <c r="E209" s="77">
        <v>2213171</v>
      </c>
      <c r="F209" s="77">
        <v>1210079</v>
      </c>
      <c r="G209" s="103">
        <f t="shared" si="3"/>
        <v>-1003092</v>
      </c>
    </row>
    <row r="210" spans="2:7" s="1" customFormat="1" outlineLevel="2" x14ac:dyDescent="0.25">
      <c r="B210" s="5" t="s">
        <v>30</v>
      </c>
      <c r="C210" s="6">
        <v>901153500</v>
      </c>
      <c r="D210" s="7" t="s">
        <v>233</v>
      </c>
      <c r="E210" s="77">
        <v>156100</v>
      </c>
      <c r="F210" s="77">
        <v>1375912</v>
      </c>
      <c r="G210" s="103">
        <f t="shared" si="3"/>
        <v>1219812</v>
      </c>
    </row>
    <row r="211" spans="2:7" s="1" customFormat="1" outlineLevel="1" x14ac:dyDescent="0.25">
      <c r="B211" s="118" t="s">
        <v>195</v>
      </c>
      <c r="C211" s="116"/>
      <c r="D211" s="116"/>
      <c r="E211" s="117">
        <f>SUBTOTAL(9,E188:E210)</f>
        <v>174678174.40000001</v>
      </c>
      <c r="F211" s="117">
        <f>SUBTOTAL(9,F188:F210)</f>
        <v>183524029.65000001</v>
      </c>
      <c r="G211" s="119">
        <f>SUBTOTAL(9,G188:G210)</f>
        <v>8845855.25</v>
      </c>
    </row>
    <row r="212" spans="2:7" s="1" customFormat="1" outlineLevel="2" x14ac:dyDescent="0.25">
      <c r="B212" s="5" t="s">
        <v>31</v>
      </c>
      <c r="C212" s="6">
        <v>800197177</v>
      </c>
      <c r="D212" s="7" t="s">
        <v>131</v>
      </c>
      <c r="E212" s="77">
        <v>714236036</v>
      </c>
      <c r="F212" s="77">
        <v>714236036</v>
      </c>
      <c r="G212" s="103">
        <f t="shared" si="3"/>
        <v>0</v>
      </c>
    </row>
    <row r="213" spans="2:7" s="1" customFormat="1" outlineLevel="2" x14ac:dyDescent="0.25">
      <c r="B213" s="5" t="s">
        <v>31</v>
      </c>
      <c r="C213" s="6">
        <v>800216538</v>
      </c>
      <c r="D213" s="7" t="s">
        <v>132</v>
      </c>
      <c r="E213" s="77">
        <v>24794908</v>
      </c>
      <c r="F213" s="77">
        <v>24794908</v>
      </c>
      <c r="G213" s="103">
        <f t="shared" si="3"/>
        <v>0</v>
      </c>
    </row>
    <row r="214" spans="2:7" s="1" customFormat="1" outlineLevel="2" x14ac:dyDescent="0.25">
      <c r="B214" s="5" t="s">
        <v>31</v>
      </c>
      <c r="C214" s="6">
        <v>830077633</v>
      </c>
      <c r="D214" s="7" t="s">
        <v>133</v>
      </c>
      <c r="E214" s="77">
        <v>3927200</v>
      </c>
      <c r="F214" s="77">
        <v>3927200</v>
      </c>
      <c r="G214" s="103">
        <f t="shared" si="3"/>
        <v>0</v>
      </c>
    </row>
    <row r="215" spans="2:7" s="1" customFormat="1" outlineLevel="2" x14ac:dyDescent="0.25">
      <c r="B215" s="5" t="s">
        <v>31</v>
      </c>
      <c r="C215" s="6">
        <v>901034790</v>
      </c>
      <c r="D215" s="7" t="s">
        <v>311</v>
      </c>
      <c r="E215" s="77">
        <v>0</v>
      </c>
      <c r="F215" s="77">
        <v>436000</v>
      </c>
      <c r="G215" s="103">
        <f t="shared" si="3"/>
        <v>436000</v>
      </c>
    </row>
    <row r="216" spans="2:7" s="1" customFormat="1" outlineLevel="1" x14ac:dyDescent="0.25">
      <c r="B216" s="118" t="s">
        <v>196</v>
      </c>
      <c r="C216" s="116"/>
      <c r="D216" s="116"/>
      <c r="E216" s="117">
        <f>SUBTOTAL(9,E212:E215)</f>
        <v>742958144</v>
      </c>
      <c r="F216" s="117">
        <f>SUBTOTAL(9,F212:F215)</f>
        <v>743394144</v>
      </c>
      <c r="G216" s="119">
        <f>SUBTOTAL(9,G212:G215)</f>
        <v>436000</v>
      </c>
    </row>
    <row r="217" spans="2:7" s="1" customFormat="1" outlineLevel="2" x14ac:dyDescent="0.25">
      <c r="B217" s="5" t="s">
        <v>254</v>
      </c>
      <c r="C217" s="6">
        <v>860045904</v>
      </c>
      <c r="D217" s="7" t="s">
        <v>51</v>
      </c>
      <c r="E217" s="77">
        <v>215118087</v>
      </c>
      <c r="F217" s="77">
        <v>215118087</v>
      </c>
      <c r="G217" s="103">
        <f t="shared" si="3"/>
        <v>0</v>
      </c>
    </row>
    <row r="218" spans="2:7" s="1" customFormat="1" outlineLevel="2" x14ac:dyDescent="0.25">
      <c r="B218" s="5" t="s">
        <v>169</v>
      </c>
      <c r="C218" s="6">
        <v>800140949</v>
      </c>
      <c r="D218" s="7" t="s">
        <v>54</v>
      </c>
      <c r="E218" s="77">
        <v>11442611404.649998</v>
      </c>
      <c r="F218" s="77">
        <v>10633162489.650002</v>
      </c>
      <c r="G218" s="103">
        <f t="shared" si="3"/>
        <v>-809448914.99999619</v>
      </c>
    </row>
    <row r="219" spans="2:7" s="1" customFormat="1" outlineLevel="2" x14ac:dyDescent="0.25">
      <c r="B219" s="5" t="s">
        <v>169</v>
      </c>
      <c r="C219" s="6">
        <v>800250119</v>
      </c>
      <c r="D219" s="7" t="s">
        <v>56</v>
      </c>
      <c r="E219" s="77">
        <v>797131235.60000062</v>
      </c>
      <c r="F219" s="77">
        <v>681036322.60000002</v>
      </c>
      <c r="G219" s="103">
        <f t="shared" si="3"/>
        <v>-116094913.0000006</v>
      </c>
    </row>
    <row r="220" spans="2:7" s="1" customFormat="1" outlineLevel="2" x14ac:dyDescent="0.25">
      <c r="B220" s="5" t="s">
        <v>169</v>
      </c>
      <c r="C220" s="6">
        <v>804002105</v>
      </c>
      <c r="D220" s="7" t="s">
        <v>58</v>
      </c>
      <c r="E220" s="77">
        <v>55547344</v>
      </c>
      <c r="F220" s="77">
        <v>55547344</v>
      </c>
      <c r="G220" s="103">
        <f t="shared" si="3"/>
        <v>0</v>
      </c>
    </row>
    <row r="221" spans="2:7" s="1" customFormat="1" outlineLevel="2" x14ac:dyDescent="0.25">
      <c r="B221" s="5" t="s">
        <v>169</v>
      </c>
      <c r="C221" s="6">
        <v>805000427</v>
      </c>
      <c r="D221" s="7" t="s">
        <v>59</v>
      </c>
      <c r="E221" s="77">
        <v>2714677745.7800002</v>
      </c>
      <c r="F221" s="77">
        <v>2682143612.7799997</v>
      </c>
      <c r="G221" s="103">
        <f t="shared" si="3"/>
        <v>-32534133.000000477</v>
      </c>
    </row>
    <row r="222" spans="2:7" s="1" customFormat="1" outlineLevel="2" x14ac:dyDescent="0.25">
      <c r="B222" s="5" t="s">
        <v>169</v>
      </c>
      <c r="C222" s="6">
        <v>811004055</v>
      </c>
      <c r="D222" s="7" t="s">
        <v>140</v>
      </c>
      <c r="E222" s="77">
        <v>238355</v>
      </c>
      <c r="F222" s="77">
        <v>238355</v>
      </c>
      <c r="G222" s="103">
        <f t="shared" si="3"/>
        <v>0</v>
      </c>
    </row>
    <row r="223" spans="2:7" s="1" customFormat="1" outlineLevel="2" x14ac:dyDescent="0.25">
      <c r="B223" s="5" t="s">
        <v>169</v>
      </c>
      <c r="C223" s="6">
        <v>818000140</v>
      </c>
      <c r="D223" s="7" t="s">
        <v>64</v>
      </c>
      <c r="E223" s="77">
        <v>37115410</v>
      </c>
      <c r="F223" s="77">
        <v>37115410</v>
      </c>
      <c r="G223" s="103">
        <f t="shared" si="3"/>
        <v>0</v>
      </c>
    </row>
    <row r="224" spans="2:7" s="1" customFormat="1" outlineLevel="2" x14ac:dyDescent="0.25">
      <c r="B224" s="5" t="s">
        <v>169</v>
      </c>
      <c r="C224" s="6">
        <v>830009783</v>
      </c>
      <c r="D224" s="7" t="s">
        <v>66</v>
      </c>
      <c r="E224" s="77">
        <v>6866699619.4701881</v>
      </c>
      <c r="F224" s="77">
        <v>6824737223.3200846</v>
      </c>
      <c r="G224" s="103">
        <f t="shared" si="3"/>
        <v>-41962396.150103569</v>
      </c>
    </row>
    <row r="225" spans="2:7" s="1" customFormat="1" outlineLevel="2" x14ac:dyDescent="0.25">
      <c r="B225" s="5" t="s">
        <v>169</v>
      </c>
      <c r="C225" s="6">
        <v>830074184</v>
      </c>
      <c r="D225" s="7" t="s">
        <v>67</v>
      </c>
      <c r="E225" s="77">
        <v>719821534.62</v>
      </c>
      <c r="F225" s="77">
        <v>694217012.62</v>
      </c>
      <c r="G225" s="103">
        <f t="shared" si="3"/>
        <v>-25604522</v>
      </c>
    </row>
    <row r="226" spans="2:7" s="1" customFormat="1" outlineLevel="2" x14ac:dyDescent="0.25">
      <c r="B226" s="5" t="s">
        <v>169</v>
      </c>
      <c r="C226" s="6">
        <v>832000760</v>
      </c>
      <c r="D226" s="7" t="s">
        <v>69</v>
      </c>
      <c r="E226" s="77">
        <v>0</v>
      </c>
      <c r="F226" s="77">
        <v>11323117</v>
      </c>
      <c r="G226" s="103">
        <f t="shared" si="3"/>
        <v>11323117</v>
      </c>
    </row>
    <row r="227" spans="2:7" s="1" customFormat="1" outlineLevel="2" x14ac:dyDescent="0.25">
      <c r="B227" s="5" t="s">
        <v>169</v>
      </c>
      <c r="C227" s="6">
        <v>860045904</v>
      </c>
      <c r="D227" s="7" t="s">
        <v>51</v>
      </c>
      <c r="E227" s="77">
        <v>331743684.44999999</v>
      </c>
      <c r="F227" s="77">
        <v>238828680.44999999</v>
      </c>
      <c r="G227" s="103">
        <f t="shared" si="3"/>
        <v>-92915004</v>
      </c>
    </row>
    <row r="228" spans="2:7" s="1" customFormat="1" outlineLevel="2" x14ac:dyDescent="0.25">
      <c r="B228" s="5" t="s">
        <v>169</v>
      </c>
      <c r="C228" s="6">
        <v>891180008</v>
      </c>
      <c r="D228" s="7" t="s">
        <v>74</v>
      </c>
      <c r="E228" s="77">
        <v>2318859</v>
      </c>
      <c r="F228" s="77">
        <v>4102258</v>
      </c>
      <c r="G228" s="103">
        <f t="shared" si="3"/>
        <v>1783399</v>
      </c>
    </row>
    <row r="229" spans="2:7" s="1" customFormat="1" outlineLevel="2" x14ac:dyDescent="0.25">
      <c r="B229" s="5" t="s">
        <v>169</v>
      </c>
      <c r="C229" s="6">
        <v>891280008</v>
      </c>
      <c r="D229" s="7" t="s">
        <v>221</v>
      </c>
      <c r="E229" s="77">
        <v>405150</v>
      </c>
      <c r="F229" s="77">
        <v>405150</v>
      </c>
      <c r="G229" s="103">
        <f t="shared" si="3"/>
        <v>0</v>
      </c>
    </row>
    <row r="230" spans="2:7" s="1" customFormat="1" outlineLevel="2" x14ac:dyDescent="0.25">
      <c r="B230" s="5" t="s">
        <v>169</v>
      </c>
      <c r="C230" s="6">
        <v>899999026</v>
      </c>
      <c r="D230" s="7" t="s">
        <v>162</v>
      </c>
      <c r="E230" s="77">
        <v>467476607.03999996</v>
      </c>
      <c r="F230" s="77">
        <v>467476607.03999996</v>
      </c>
      <c r="G230" s="103">
        <f t="shared" si="3"/>
        <v>0</v>
      </c>
    </row>
    <row r="231" spans="2:7" s="1" customFormat="1" outlineLevel="2" x14ac:dyDescent="0.25">
      <c r="B231" s="5" t="s">
        <v>169</v>
      </c>
      <c r="C231" s="6">
        <v>899999107</v>
      </c>
      <c r="D231" s="7" t="s">
        <v>52</v>
      </c>
      <c r="E231" s="77">
        <v>491956835.33000004</v>
      </c>
      <c r="F231" s="77">
        <v>449188854.27000004</v>
      </c>
      <c r="G231" s="103">
        <f t="shared" si="3"/>
        <v>-42767981.060000002</v>
      </c>
    </row>
    <row r="232" spans="2:7" s="1" customFormat="1" outlineLevel="2" x14ac:dyDescent="0.25">
      <c r="B232" s="5" t="s">
        <v>169</v>
      </c>
      <c r="C232" s="6">
        <v>901093846</v>
      </c>
      <c r="D232" s="7" t="s">
        <v>152</v>
      </c>
      <c r="E232" s="77">
        <v>0</v>
      </c>
      <c r="F232" s="77">
        <v>118331276</v>
      </c>
      <c r="G232" s="103">
        <f t="shared" si="3"/>
        <v>118331276</v>
      </c>
    </row>
    <row r="233" spans="2:7" s="1" customFormat="1" outlineLevel="2" x14ac:dyDescent="0.25">
      <c r="B233" s="5" t="s">
        <v>169</v>
      </c>
      <c r="C233" s="6">
        <v>901097473</v>
      </c>
      <c r="D233" s="7" t="s">
        <v>80</v>
      </c>
      <c r="E233" s="77">
        <v>4616136308.4699993</v>
      </c>
      <c r="F233" s="77">
        <v>4601606327.9700003</v>
      </c>
      <c r="G233" s="103">
        <f t="shared" si="3"/>
        <v>-14529980.499999046</v>
      </c>
    </row>
    <row r="234" spans="2:7" s="1" customFormat="1" outlineLevel="2" x14ac:dyDescent="0.25">
      <c r="B234" s="5" t="s">
        <v>180</v>
      </c>
      <c r="C234" s="6">
        <v>800149499</v>
      </c>
      <c r="D234" s="7" t="s">
        <v>123</v>
      </c>
      <c r="E234" s="77">
        <v>62515906</v>
      </c>
      <c r="F234" s="77">
        <v>62515906</v>
      </c>
      <c r="G234" s="103">
        <f t="shared" si="3"/>
        <v>0</v>
      </c>
    </row>
    <row r="235" spans="2:7" s="1" customFormat="1" outlineLevel="2" x14ac:dyDescent="0.25">
      <c r="B235" s="5" t="s">
        <v>180</v>
      </c>
      <c r="C235" s="6">
        <v>860066191</v>
      </c>
      <c r="D235" s="7" t="s">
        <v>128</v>
      </c>
      <c r="E235" s="77">
        <v>9335200</v>
      </c>
      <c r="F235" s="77">
        <v>9335200</v>
      </c>
      <c r="G235" s="103">
        <f t="shared" si="3"/>
        <v>0</v>
      </c>
    </row>
    <row r="236" spans="2:7" s="1" customFormat="1" outlineLevel="2" x14ac:dyDescent="0.25">
      <c r="B236" s="5" t="s">
        <v>168</v>
      </c>
      <c r="C236" s="6">
        <v>800140949</v>
      </c>
      <c r="D236" s="7" t="s">
        <v>54</v>
      </c>
      <c r="E236" s="77">
        <v>3172494690.5099998</v>
      </c>
      <c r="F236" s="77">
        <v>3052289685.8299999</v>
      </c>
      <c r="G236" s="103">
        <f t="shared" si="3"/>
        <v>-120205004.67999983</v>
      </c>
    </row>
    <row r="237" spans="2:7" s="1" customFormat="1" outlineLevel="2" x14ac:dyDescent="0.25">
      <c r="B237" s="5" t="s">
        <v>168</v>
      </c>
      <c r="C237" s="6">
        <v>804002105</v>
      </c>
      <c r="D237" s="7" t="s">
        <v>58</v>
      </c>
      <c r="E237" s="77">
        <v>1985211242.73</v>
      </c>
      <c r="F237" s="77">
        <v>1985064497.73</v>
      </c>
      <c r="G237" s="103">
        <f t="shared" si="3"/>
        <v>-146745</v>
      </c>
    </row>
    <row r="238" spans="2:7" s="1" customFormat="1" outlineLevel="2" x14ac:dyDescent="0.25">
      <c r="B238" s="5" t="s">
        <v>168</v>
      </c>
      <c r="C238" s="6">
        <v>805000427</v>
      </c>
      <c r="D238" s="7" t="s">
        <v>59</v>
      </c>
      <c r="E238" s="77">
        <v>396758015.88</v>
      </c>
      <c r="F238" s="77">
        <v>393531080.88</v>
      </c>
      <c r="G238" s="103">
        <f t="shared" si="3"/>
        <v>-3226935</v>
      </c>
    </row>
    <row r="239" spans="2:7" s="1" customFormat="1" outlineLevel="2" x14ac:dyDescent="0.25">
      <c r="B239" s="5" t="s">
        <v>168</v>
      </c>
      <c r="C239" s="6">
        <v>811004055</v>
      </c>
      <c r="D239" s="7" t="s">
        <v>140</v>
      </c>
      <c r="E239" s="77">
        <v>2983106202</v>
      </c>
      <c r="F239" s="77">
        <v>2983106202</v>
      </c>
      <c r="G239" s="103">
        <f t="shared" si="3"/>
        <v>0</v>
      </c>
    </row>
    <row r="240" spans="2:7" s="1" customFormat="1" outlineLevel="2" x14ac:dyDescent="0.25">
      <c r="B240" s="5" t="s">
        <v>168</v>
      </c>
      <c r="C240" s="6">
        <v>818000140</v>
      </c>
      <c r="D240" s="7" t="s">
        <v>64</v>
      </c>
      <c r="E240" s="77">
        <v>1441579409</v>
      </c>
      <c r="F240" s="77">
        <v>1441579409</v>
      </c>
      <c r="G240" s="103">
        <f t="shared" si="3"/>
        <v>0</v>
      </c>
    </row>
    <row r="241" spans="2:7" s="1" customFormat="1" outlineLevel="2" x14ac:dyDescent="0.25">
      <c r="B241" s="5" t="s">
        <v>168</v>
      </c>
      <c r="C241" s="6">
        <v>830009783</v>
      </c>
      <c r="D241" s="7" t="s">
        <v>66</v>
      </c>
      <c r="E241" s="77">
        <v>1031751844.8199989</v>
      </c>
      <c r="F241" s="77">
        <v>961055604.81999803</v>
      </c>
      <c r="G241" s="103">
        <f t="shared" si="3"/>
        <v>-70696240.000000834</v>
      </c>
    </row>
    <row r="242" spans="2:7" s="1" customFormat="1" outlineLevel="2" x14ac:dyDescent="0.25">
      <c r="B242" s="5" t="s">
        <v>168</v>
      </c>
      <c r="C242" s="6">
        <v>830074184</v>
      </c>
      <c r="D242" s="7" t="s">
        <v>67</v>
      </c>
      <c r="E242" s="77">
        <v>6376338247.8600006</v>
      </c>
      <c r="F242" s="77">
        <v>6376338247.8599987</v>
      </c>
      <c r="G242" s="103">
        <f t="shared" si="3"/>
        <v>0</v>
      </c>
    </row>
    <row r="243" spans="2:7" s="1" customFormat="1" outlineLevel="2" x14ac:dyDescent="0.25">
      <c r="B243" s="5" t="s">
        <v>168</v>
      </c>
      <c r="C243" s="6">
        <v>832000760</v>
      </c>
      <c r="D243" s="7" t="s">
        <v>69</v>
      </c>
      <c r="E243" s="77">
        <v>0</v>
      </c>
      <c r="F243" s="77">
        <v>1094920092.4000001</v>
      </c>
      <c r="G243" s="103">
        <f t="shared" si="3"/>
        <v>1094920092.4000001</v>
      </c>
    </row>
    <row r="244" spans="2:7" s="1" customFormat="1" outlineLevel="2" x14ac:dyDescent="0.25">
      <c r="B244" s="5" t="s">
        <v>168</v>
      </c>
      <c r="C244" s="6">
        <v>860045904</v>
      </c>
      <c r="D244" s="7" t="s">
        <v>51</v>
      </c>
      <c r="E244" s="77">
        <v>20181942945.759964</v>
      </c>
      <c r="F244" s="77">
        <v>20181082451.760002</v>
      </c>
      <c r="G244" s="103">
        <f t="shared" si="3"/>
        <v>-860493.99996185303</v>
      </c>
    </row>
    <row r="245" spans="2:7" s="1" customFormat="1" outlineLevel="2" x14ac:dyDescent="0.25">
      <c r="B245" s="5" t="s">
        <v>168</v>
      </c>
      <c r="C245" s="6">
        <v>890480110</v>
      </c>
      <c r="D245" s="7" t="s">
        <v>145</v>
      </c>
      <c r="E245" s="77">
        <v>298159103</v>
      </c>
      <c r="F245" s="77">
        <v>298159103</v>
      </c>
      <c r="G245" s="103">
        <f t="shared" si="3"/>
        <v>0</v>
      </c>
    </row>
    <row r="246" spans="2:7" s="1" customFormat="1" outlineLevel="2" x14ac:dyDescent="0.25">
      <c r="B246" s="5" t="s">
        <v>168</v>
      </c>
      <c r="C246" s="6">
        <v>890900841</v>
      </c>
      <c r="D246" s="7" t="s">
        <v>147</v>
      </c>
      <c r="E246" s="77">
        <v>41913159</v>
      </c>
      <c r="F246" s="77">
        <v>41913159</v>
      </c>
      <c r="G246" s="103">
        <f t="shared" si="3"/>
        <v>0</v>
      </c>
    </row>
    <row r="247" spans="2:7" s="1" customFormat="1" outlineLevel="2" x14ac:dyDescent="0.25">
      <c r="B247" s="5" t="s">
        <v>168</v>
      </c>
      <c r="C247" s="6">
        <v>891180008</v>
      </c>
      <c r="D247" s="7" t="s">
        <v>74</v>
      </c>
      <c r="E247" s="77">
        <v>740799601.60000002</v>
      </c>
      <c r="F247" s="77">
        <v>738950602.60000002</v>
      </c>
      <c r="G247" s="103">
        <f t="shared" si="3"/>
        <v>-1848999</v>
      </c>
    </row>
    <row r="248" spans="2:7" s="1" customFormat="1" outlineLevel="2" x14ac:dyDescent="0.25">
      <c r="B248" s="5" t="s">
        <v>168</v>
      </c>
      <c r="C248" s="6">
        <v>891280008</v>
      </c>
      <c r="D248" s="7" t="s">
        <v>221</v>
      </c>
      <c r="E248" s="77">
        <v>83608224</v>
      </c>
      <c r="F248" s="77">
        <v>83608224</v>
      </c>
      <c r="G248" s="103">
        <f t="shared" si="3"/>
        <v>0</v>
      </c>
    </row>
    <row r="249" spans="2:7" s="1" customFormat="1" outlineLevel="2" x14ac:dyDescent="0.25">
      <c r="B249" s="5" t="s">
        <v>168</v>
      </c>
      <c r="C249" s="6">
        <v>892115006</v>
      </c>
      <c r="D249" s="7" t="s">
        <v>148</v>
      </c>
      <c r="E249" s="77">
        <v>0</v>
      </c>
      <c r="F249" s="77">
        <v>65306575</v>
      </c>
      <c r="G249" s="103">
        <f t="shared" si="3"/>
        <v>65306575</v>
      </c>
    </row>
    <row r="250" spans="2:7" s="1" customFormat="1" outlineLevel="2" x14ac:dyDescent="0.25">
      <c r="B250" s="5" t="s">
        <v>168</v>
      </c>
      <c r="C250" s="6">
        <v>892200015</v>
      </c>
      <c r="D250" s="7" t="s">
        <v>149</v>
      </c>
      <c r="E250" s="77">
        <v>0</v>
      </c>
      <c r="F250" s="77">
        <v>76448767</v>
      </c>
      <c r="G250" s="103">
        <f t="shared" si="3"/>
        <v>76448767</v>
      </c>
    </row>
    <row r="251" spans="2:7" s="1" customFormat="1" outlineLevel="2" x14ac:dyDescent="0.25">
      <c r="B251" s="5" t="s">
        <v>168</v>
      </c>
      <c r="C251" s="6">
        <v>899999026</v>
      </c>
      <c r="D251" s="7" t="s">
        <v>162</v>
      </c>
      <c r="E251" s="77">
        <v>387915181.93000001</v>
      </c>
      <c r="F251" s="77">
        <v>387915181.93000001</v>
      </c>
      <c r="G251" s="103">
        <f t="shared" si="3"/>
        <v>0</v>
      </c>
    </row>
    <row r="252" spans="2:7" s="1" customFormat="1" outlineLevel="2" x14ac:dyDescent="0.25">
      <c r="B252" s="5" t="s">
        <v>168</v>
      </c>
      <c r="C252" s="6">
        <v>899999107</v>
      </c>
      <c r="D252" s="7" t="s">
        <v>52</v>
      </c>
      <c r="E252" s="77">
        <v>5098587876.1500006</v>
      </c>
      <c r="F252" s="77">
        <v>5115539179.2999992</v>
      </c>
      <c r="G252" s="103">
        <f t="shared" si="3"/>
        <v>16951303.149998665</v>
      </c>
    </row>
    <row r="253" spans="2:7" s="1" customFormat="1" outlineLevel="2" x14ac:dyDescent="0.25">
      <c r="B253" s="5" t="s">
        <v>168</v>
      </c>
      <c r="C253" s="6">
        <v>900048962</v>
      </c>
      <c r="D253" s="7" t="s">
        <v>150</v>
      </c>
      <c r="E253" s="77">
        <v>71675062</v>
      </c>
      <c r="F253" s="77">
        <v>71675062</v>
      </c>
      <c r="G253" s="103">
        <f t="shared" si="3"/>
        <v>0</v>
      </c>
    </row>
    <row r="254" spans="2:7" s="1" customFormat="1" outlineLevel="2" x14ac:dyDescent="0.25">
      <c r="B254" s="5" t="s">
        <v>168</v>
      </c>
      <c r="C254" s="6">
        <v>901093846</v>
      </c>
      <c r="D254" s="7" t="s">
        <v>152</v>
      </c>
      <c r="E254" s="77">
        <v>0</v>
      </c>
      <c r="F254" s="77">
        <v>2444469069.3000002</v>
      </c>
      <c r="G254" s="103">
        <f t="shared" si="3"/>
        <v>2444469069.3000002</v>
      </c>
    </row>
    <row r="255" spans="2:7" s="1" customFormat="1" outlineLevel="2" x14ac:dyDescent="0.25">
      <c r="B255" s="5" t="s">
        <v>168</v>
      </c>
      <c r="C255" s="6">
        <v>901097473</v>
      </c>
      <c r="D255" s="7" t="s">
        <v>80</v>
      </c>
      <c r="E255" s="77">
        <v>5392125122.2299995</v>
      </c>
      <c r="F255" s="77">
        <v>5392083059.5299997</v>
      </c>
      <c r="G255" s="103">
        <f t="shared" si="3"/>
        <v>-42062.699999809265</v>
      </c>
    </row>
    <row r="256" spans="2:7" s="1" customFormat="1" outlineLevel="1" x14ac:dyDescent="0.25">
      <c r="B256" s="118" t="s">
        <v>300</v>
      </c>
      <c r="C256" s="116"/>
      <c r="D256" s="116"/>
      <c r="E256" s="117">
        <f>SUBTOTAL(9,E217:E255)</f>
        <v>78514815214.880142</v>
      </c>
      <c r="F256" s="117">
        <f t="shared" ref="F256:G256" si="4">SUBTOTAL(9,F217:F255)</f>
        <v>80971464488.640091</v>
      </c>
      <c r="G256" s="117">
        <f t="shared" si="4"/>
        <v>2456649273.7599368</v>
      </c>
    </row>
    <row r="257" spans="2:7" s="1" customFormat="1" outlineLevel="2" x14ac:dyDescent="0.25">
      <c r="B257" s="5" t="s">
        <v>312</v>
      </c>
      <c r="C257" s="6">
        <v>800105552</v>
      </c>
      <c r="D257" s="7" t="s">
        <v>245</v>
      </c>
      <c r="E257" s="77">
        <v>45779400</v>
      </c>
      <c r="F257" s="77">
        <v>33174700</v>
      </c>
      <c r="G257" s="103">
        <f t="shared" si="3"/>
        <v>-12604700</v>
      </c>
    </row>
    <row r="258" spans="2:7" s="1" customFormat="1" outlineLevel="2" x14ac:dyDescent="0.25">
      <c r="B258" s="5" t="s">
        <v>312</v>
      </c>
      <c r="C258" s="6">
        <v>899999034</v>
      </c>
      <c r="D258" s="7" t="s">
        <v>302</v>
      </c>
      <c r="E258" s="77">
        <v>0</v>
      </c>
      <c r="F258" s="77">
        <v>104400</v>
      </c>
      <c r="G258" s="103">
        <f t="shared" si="3"/>
        <v>104400</v>
      </c>
    </row>
    <row r="259" spans="2:7" s="1" customFormat="1" outlineLevel="2" x14ac:dyDescent="0.25">
      <c r="B259" s="5" t="s">
        <v>312</v>
      </c>
      <c r="C259" s="6">
        <v>900978341</v>
      </c>
      <c r="D259" s="7" t="s">
        <v>276</v>
      </c>
      <c r="E259" s="77">
        <v>1139198019</v>
      </c>
      <c r="F259" s="77">
        <v>0</v>
      </c>
      <c r="G259" s="103">
        <f t="shared" si="3"/>
        <v>-1139198019</v>
      </c>
    </row>
    <row r="260" spans="2:7" s="1" customFormat="1" outlineLevel="2" x14ac:dyDescent="0.25">
      <c r="B260" s="5" t="s">
        <v>312</v>
      </c>
      <c r="C260" s="6">
        <v>901153500</v>
      </c>
      <c r="D260" s="7" t="s">
        <v>233</v>
      </c>
      <c r="E260" s="77">
        <v>0</v>
      </c>
      <c r="F260" s="77">
        <v>108400</v>
      </c>
      <c r="G260" s="103">
        <f t="shared" si="3"/>
        <v>108400</v>
      </c>
    </row>
    <row r="261" spans="2:7" s="1" customFormat="1" outlineLevel="2" x14ac:dyDescent="0.25">
      <c r="B261" s="5" t="s">
        <v>312</v>
      </c>
      <c r="C261" s="6">
        <v>901232414</v>
      </c>
      <c r="D261" s="7" t="s">
        <v>281</v>
      </c>
      <c r="E261" s="77">
        <v>36587191</v>
      </c>
      <c r="F261" s="77">
        <v>5896316</v>
      </c>
      <c r="G261" s="103">
        <f t="shared" si="3"/>
        <v>-30690875</v>
      </c>
    </row>
    <row r="262" spans="2:7" s="1" customFormat="1" outlineLevel="2" x14ac:dyDescent="0.25">
      <c r="B262" s="5" t="s">
        <v>312</v>
      </c>
      <c r="C262" s="6">
        <v>1022368441</v>
      </c>
      <c r="D262" s="7" t="s">
        <v>316</v>
      </c>
      <c r="E262" s="77">
        <v>0</v>
      </c>
      <c r="F262" s="77">
        <v>280000</v>
      </c>
      <c r="G262" s="103">
        <f t="shared" ref="G262:G324" si="5">+F262-E262</f>
        <v>280000</v>
      </c>
    </row>
    <row r="263" spans="2:7" s="1" customFormat="1" outlineLevel="1" x14ac:dyDescent="0.25">
      <c r="B263" s="118" t="s">
        <v>313</v>
      </c>
      <c r="C263" s="116"/>
      <c r="D263" s="116"/>
      <c r="E263" s="117">
        <f>SUBTOTAL(9,E257:E262)</f>
        <v>1221564610</v>
      </c>
      <c r="F263" s="117">
        <f>SUBTOTAL(9,F257:F262)</f>
        <v>39563816</v>
      </c>
      <c r="G263" s="119">
        <f>SUBTOTAL(9,G257:G262)</f>
        <v>-1182000794</v>
      </c>
    </row>
    <row r="264" spans="2:7" s="1" customFormat="1" outlineLevel="2" x14ac:dyDescent="0.25">
      <c r="B264" s="5" t="s">
        <v>184</v>
      </c>
      <c r="C264" s="6">
        <v>999999999</v>
      </c>
      <c r="D264" s="7" t="s">
        <v>184</v>
      </c>
      <c r="E264" s="77">
        <v>2666656281.7599998</v>
      </c>
      <c r="F264" s="77">
        <v>3188846553.9900002</v>
      </c>
      <c r="G264" s="103">
        <f t="shared" si="5"/>
        <v>522190272.2300005</v>
      </c>
    </row>
    <row r="265" spans="2:7" s="1" customFormat="1" outlineLevel="1" x14ac:dyDescent="0.25">
      <c r="B265" s="118" t="s">
        <v>198</v>
      </c>
      <c r="C265" s="116"/>
      <c r="D265" s="116"/>
      <c r="E265" s="117">
        <f>SUBTOTAL(9,E264:E264)</f>
        <v>2666656281.7599998</v>
      </c>
      <c r="F265" s="117">
        <f>SUBTOTAL(9,F264:F264)</f>
        <v>3188846553.9900002</v>
      </c>
      <c r="G265" s="119">
        <f>SUBTOTAL(9,G264:G264)</f>
        <v>522190272.2300005</v>
      </c>
    </row>
    <row r="266" spans="2:7" s="1" customFormat="1" outlineLevel="2" x14ac:dyDescent="0.25">
      <c r="B266" s="5" t="s">
        <v>32</v>
      </c>
      <c r="C266" s="6">
        <v>830081501</v>
      </c>
      <c r="D266" s="7" t="s">
        <v>275</v>
      </c>
      <c r="E266" s="77">
        <v>2354700</v>
      </c>
      <c r="F266" s="77">
        <v>0</v>
      </c>
      <c r="G266" s="103">
        <f t="shared" si="5"/>
        <v>-2354700</v>
      </c>
    </row>
    <row r="267" spans="2:7" s="1" customFormat="1" outlineLevel="2" x14ac:dyDescent="0.25">
      <c r="B267" s="5" t="s">
        <v>32</v>
      </c>
      <c r="C267" s="6">
        <v>860002180</v>
      </c>
      <c r="D267" s="7" t="s">
        <v>36</v>
      </c>
      <c r="E267" s="77">
        <v>353400</v>
      </c>
      <c r="F267" s="77">
        <v>0</v>
      </c>
      <c r="G267" s="103">
        <f t="shared" si="5"/>
        <v>-353400</v>
      </c>
    </row>
    <row r="268" spans="2:7" s="1" customFormat="1" outlineLevel="2" x14ac:dyDescent="0.25">
      <c r="B268" s="5" t="s">
        <v>32</v>
      </c>
      <c r="C268" s="6">
        <v>860002183</v>
      </c>
      <c r="D268" s="7" t="s">
        <v>47</v>
      </c>
      <c r="E268" s="77">
        <v>35134897</v>
      </c>
      <c r="F268" s="77">
        <v>31566923.300000001</v>
      </c>
      <c r="G268" s="103">
        <f t="shared" si="5"/>
        <v>-3567973.6999999993</v>
      </c>
    </row>
    <row r="269" spans="2:7" s="1" customFormat="1" outlineLevel="2" x14ac:dyDescent="0.25">
      <c r="B269" s="5" t="s">
        <v>32</v>
      </c>
      <c r="C269" s="6">
        <v>860002503</v>
      </c>
      <c r="D269" s="7" t="s">
        <v>38</v>
      </c>
      <c r="E269" s="77">
        <v>1792694</v>
      </c>
      <c r="F269" s="77">
        <v>1640282</v>
      </c>
      <c r="G269" s="103">
        <f t="shared" si="5"/>
        <v>-152412</v>
      </c>
    </row>
    <row r="270" spans="2:7" s="1" customFormat="1" outlineLevel="2" x14ac:dyDescent="0.25">
      <c r="B270" s="5" t="s">
        <v>32</v>
      </c>
      <c r="C270" s="6">
        <v>860008645</v>
      </c>
      <c r="D270" s="7" t="s">
        <v>48</v>
      </c>
      <c r="E270" s="77">
        <v>49400</v>
      </c>
      <c r="F270" s="77">
        <v>49400</v>
      </c>
      <c r="G270" s="103">
        <f t="shared" si="5"/>
        <v>0</v>
      </c>
    </row>
    <row r="271" spans="2:7" s="1" customFormat="1" outlineLevel="2" x14ac:dyDescent="0.25">
      <c r="B271" s="5" t="s">
        <v>32</v>
      </c>
      <c r="C271" s="6">
        <v>860009174</v>
      </c>
      <c r="D271" s="7" t="s">
        <v>49</v>
      </c>
      <c r="E271" s="77">
        <v>2695618</v>
      </c>
      <c r="F271" s="77">
        <v>0</v>
      </c>
      <c r="G271" s="103">
        <f t="shared" si="5"/>
        <v>-2695618</v>
      </c>
    </row>
    <row r="272" spans="2:7" s="1" customFormat="1" outlineLevel="2" x14ac:dyDescent="0.25">
      <c r="B272" s="5" t="s">
        <v>32</v>
      </c>
      <c r="C272" s="6">
        <v>860009578</v>
      </c>
      <c r="D272" s="7" t="s">
        <v>39</v>
      </c>
      <c r="E272" s="77">
        <v>844844</v>
      </c>
      <c r="F272" s="77">
        <v>24961113</v>
      </c>
      <c r="G272" s="103">
        <f t="shared" si="5"/>
        <v>24116269</v>
      </c>
    </row>
    <row r="273" spans="2:7" s="1" customFormat="1" outlineLevel="2" x14ac:dyDescent="0.25">
      <c r="B273" s="5" t="s">
        <v>32</v>
      </c>
      <c r="C273" s="6">
        <v>860011153</v>
      </c>
      <c r="D273" s="7" t="s">
        <v>217</v>
      </c>
      <c r="E273" s="77">
        <v>139100</v>
      </c>
      <c r="F273" s="77">
        <v>6499837</v>
      </c>
      <c r="G273" s="103">
        <f t="shared" si="5"/>
        <v>6360737</v>
      </c>
    </row>
    <row r="274" spans="2:7" s="1" customFormat="1" outlineLevel="2" x14ac:dyDescent="0.25">
      <c r="B274" s="5" t="s">
        <v>32</v>
      </c>
      <c r="C274" s="6">
        <v>860026182</v>
      </c>
      <c r="D274" s="7" t="s">
        <v>40</v>
      </c>
      <c r="E274" s="77">
        <v>3582000</v>
      </c>
      <c r="F274" s="77">
        <v>3582000</v>
      </c>
      <c r="G274" s="103">
        <f t="shared" si="5"/>
        <v>0</v>
      </c>
    </row>
    <row r="275" spans="2:7" s="1" customFormat="1" outlineLevel="2" x14ac:dyDescent="0.25">
      <c r="B275" s="5" t="s">
        <v>32</v>
      </c>
      <c r="C275" s="6">
        <v>860028415</v>
      </c>
      <c r="D275" s="7" t="s">
        <v>41</v>
      </c>
      <c r="E275" s="77">
        <v>208948</v>
      </c>
      <c r="F275" s="77">
        <v>0</v>
      </c>
      <c r="G275" s="103">
        <f t="shared" si="5"/>
        <v>-208948</v>
      </c>
    </row>
    <row r="276" spans="2:7" s="1" customFormat="1" outlineLevel="2" x14ac:dyDescent="0.25">
      <c r="B276" s="5" t="s">
        <v>32</v>
      </c>
      <c r="C276" s="6">
        <v>860037013</v>
      </c>
      <c r="D276" s="7" t="s">
        <v>222</v>
      </c>
      <c r="E276" s="77">
        <v>181891</v>
      </c>
      <c r="F276" s="77">
        <v>216412</v>
      </c>
      <c r="G276" s="103">
        <f t="shared" si="5"/>
        <v>34521</v>
      </c>
    </row>
    <row r="277" spans="2:7" s="1" customFormat="1" outlineLevel="2" x14ac:dyDescent="0.25">
      <c r="B277" s="5" t="s">
        <v>32</v>
      </c>
      <c r="C277" s="6">
        <v>860503617</v>
      </c>
      <c r="D277" s="7" t="s">
        <v>287</v>
      </c>
      <c r="E277" s="77">
        <v>392365</v>
      </c>
      <c r="F277" s="77">
        <v>392365</v>
      </c>
      <c r="G277" s="103">
        <f t="shared" si="5"/>
        <v>0</v>
      </c>
    </row>
    <row r="278" spans="2:7" s="1" customFormat="1" outlineLevel="2" x14ac:dyDescent="0.25">
      <c r="B278" s="5" t="s">
        <v>32</v>
      </c>
      <c r="C278" s="6">
        <v>860524654</v>
      </c>
      <c r="D278" s="7" t="s">
        <v>43</v>
      </c>
      <c r="E278" s="77">
        <v>0</v>
      </c>
      <c r="F278" s="77">
        <v>8549171.7599999998</v>
      </c>
      <c r="G278" s="103">
        <f t="shared" si="5"/>
        <v>8549171.7599999998</v>
      </c>
    </row>
    <row r="279" spans="2:7" s="1" customFormat="1" outlineLevel="2" x14ac:dyDescent="0.25">
      <c r="B279" s="5" t="s">
        <v>32</v>
      </c>
      <c r="C279" s="6">
        <v>890903407</v>
      </c>
      <c r="D279" s="7" t="s">
        <v>44</v>
      </c>
      <c r="E279" s="77">
        <v>194900</v>
      </c>
      <c r="F279" s="77">
        <v>6526789</v>
      </c>
      <c r="G279" s="103">
        <f t="shared" si="5"/>
        <v>6331889</v>
      </c>
    </row>
    <row r="280" spans="2:7" s="1" customFormat="1" outlineLevel="2" x14ac:dyDescent="0.25">
      <c r="B280" s="5" t="s">
        <v>32</v>
      </c>
      <c r="C280" s="6">
        <v>890903790</v>
      </c>
      <c r="D280" s="7" t="s">
        <v>50</v>
      </c>
      <c r="E280" s="77">
        <v>4604278</v>
      </c>
      <c r="F280" s="77">
        <v>0</v>
      </c>
      <c r="G280" s="103">
        <f t="shared" si="5"/>
        <v>-4604278</v>
      </c>
    </row>
    <row r="281" spans="2:7" s="1" customFormat="1" outlineLevel="1" x14ac:dyDescent="0.25">
      <c r="B281" s="118" t="s">
        <v>199</v>
      </c>
      <c r="C281" s="116"/>
      <c r="D281" s="116"/>
      <c r="E281" s="117">
        <f>SUBTOTAL(9,E266:E280)</f>
        <v>52529035</v>
      </c>
      <c r="F281" s="117">
        <f>SUBTOTAL(9,F266:F280)</f>
        <v>83984293.060000002</v>
      </c>
      <c r="G281" s="119">
        <f>SUBTOTAL(9,G266:G280)</f>
        <v>31455258.060000002</v>
      </c>
    </row>
    <row r="282" spans="2:7" s="1" customFormat="1" outlineLevel="2" x14ac:dyDescent="0.25">
      <c r="B282" s="5" t="s">
        <v>33</v>
      </c>
      <c r="C282" s="6">
        <v>800113949</v>
      </c>
      <c r="D282" s="7" t="s">
        <v>293</v>
      </c>
      <c r="E282" s="77">
        <v>0</v>
      </c>
      <c r="F282" s="77">
        <v>595731</v>
      </c>
      <c r="G282" s="103">
        <f t="shared" si="5"/>
        <v>595731</v>
      </c>
    </row>
    <row r="283" spans="2:7" s="1" customFormat="1" outlineLevel="2" x14ac:dyDescent="0.25">
      <c r="B283" s="5" t="s">
        <v>33</v>
      </c>
      <c r="C283" s="6">
        <v>800140951</v>
      </c>
      <c r="D283" s="7" t="s">
        <v>229</v>
      </c>
      <c r="E283" s="77">
        <v>2728529</v>
      </c>
      <c r="F283" s="77">
        <v>2802784</v>
      </c>
      <c r="G283" s="103">
        <f t="shared" si="5"/>
        <v>74255</v>
      </c>
    </row>
    <row r="284" spans="2:7" s="1" customFormat="1" outlineLevel="2" x14ac:dyDescent="0.25">
      <c r="B284" s="5" t="s">
        <v>33</v>
      </c>
      <c r="C284" s="6">
        <v>800215546</v>
      </c>
      <c r="D284" s="7" t="s">
        <v>172</v>
      </c>
      <c r="E284" s="77">
        <v>703575449</v>
      </c>
      <c r="F284" s="77">
        <v>703575449</v>
      </c>
      <c r="G284" s="103">
        <f t="shared" si="5"/>
        <v>0</v>
      </c>
    </row>
    <row r="285" spans="2:7" s="1" customFormat="1" outlineLevel="2" x14ac:dyDescent="0.25">
      <c r="B285" s="5" t="s">
        <v>33</v>
      </c>
      <c r="C285" s="6">
        <v>830032532</v>
      </c>
      <c r="D285" s="7" t="s">
        <v>134</v>
      </c>
      <c r="E285" s="77">
        <v>9971665</v>
      </c>
      <c r="F285" s="77">
        <v>9971665</v>
      </c>
      <c r="G285" s="103">
        <f t="shared" si="5"/>
        <v>0</v>
      </c>
    </row>
    <row r="286" spans="2:7" s="1" customFormat="1" outlineLevel="2" x14ac:dyDescent="0.25">
      <c r="B286" s="5" t="s">
        <v>33</v>
      </c>
      <c r="C286" s="6">
        <v>830039670</v>
      </c>
      <c r="D286" s="7" t="s">
        <v>135</v>
      </c>
      <c r="E286" s="77">
        <v>19709924</v>
      </c>
      <c r="F286" s="77">
        <v>0</v>
      </c>
      <c r="G286" s="103">
        <f t="shared" si="5"/>
        <v>-19709924</v>
      </c>
    </row>
    <row r="287" spans="2:7" s="1" customFormat="1" outlineLevel="2" x14ac:dyDescent="0.25">
      <c r="B287" s="5" t="s">
        <v>33</v>
      </c>
      <c r="C287" s="6">
        <v>830053105</v>
      </c>
      <c r="D287" s="7" t="s">
        <v>136</v>
      </c>
      <c r="E287" s="77">
        <v>423184884.36000001</v>
      </c>
      <c r="F287" s="77">
        <v>403677063.36000001</v>
      </c>
      <c r="G287" s="103">
        <f t="shared" si="5"/>
        <v>-19507821</v>
      </c>
    </row>
    <row r="288" spans="2:7" s="1" customFormat="1" outlineLevel="2" x14ac:dyDescent="0.25">
      <c r="B288" s="5" t="s">
        <v>33</v>
      </c>
      <c r="C288" s="6">
        <v>860070301</v>
      </c>
      <c r="D288" s="7" t="s">
        <v>291</v>
      </c>
      <c r="E288" s="77">
        <v>37527958</v>
      </c>
      <c r="F288" s="77">
        <v>809877877.63</v>
      </c>
      <c r="G288" s="103">
        <f t="shared" si="5"/>
        <v>772349919.63</v>
      </c>
    </row>
    <row r="289" spans="2:7" s="1" customFormat="1" outlineLevel="2" x14ac:dyDescent="0.25">
      <c r="B289" s="5" t="s">
        <v>33</v>
      </c>
      <c r="C289" s="6">
        <v>860525148</v>
      </c>
      <c r="D289" s="7" t="s">
        <v>137</v>
      </c>
      <c r="E289" s="77">
        <v>3592730</v>
      </c>
      <c r="F289" s="77">
        <v>3414330</v>
      </c>
      <c r="G289" s="103">
        <f t="shared" si="5"/>
        <v>-178400</v>
      </c>
    </row>
    <row r="290" spans="2:7" s="1" customFormat="1" outlineLevel="2" x14ac:dyDescent="0.25">
      <c r="B290" s="5" t="s">
        <v>33</v>
      </c>
      <c r="C290" s="6">
        <v>899999061</v>
      </c>
      <c r="D290" s="7" t="s">
        <v>304</v>
      </c>
      <c r="E290" s="77">
        <v>1244352929.46</v>
      </c>
      <c r="F290" s="77">
        <v>1368558935.9200001</v>
      </c>
      <c r="G290" s="103">
        <f t="shared" si="5"/>
        <v>124206006.46000004</v>
      </c>
    </row>
    <row r="291" spans="2:7" s="1" customFormat="1" outlineLevel="2" x14ac:dyDescent="0.25">
      <c r="B291" s="5" t="s">
        <v>33</v>
      </c>
      <c r="C291" s="6">
        <v>899999063</v>
      </c>
      <c r="D291" s="7" t="s">
        <v>156</v>
      </c>
      <c r="E291" s="77">
        <v>2699374.06</v>
      </c>
      <c r="F291" s="77">
        <v>5342917</v>
      </c>
      <c r="G291" s="103">
        <f t="shared" si="5"/>
        <v>2643542.94</v>
      </c>
    </row>
    <row r="292" spans="2:7" s="1" customFormat="1" outlineLevel="2" x14ac:dyDescent="0.25">
      <c r="B292" s="5" t="s">
        <v>33</v>
      </c>
      <c r="C292" s="6">
        <v>899999068</v>
      </c>
      <c r="D292" s="7" t="s">
        <v>138</v>
      </c>
      <c r="E292" s="77">
        <v>292300</v>
      </c>
      <c r="F292" s="77">
        <v>0</v>
      </c>
      <c r="G292" s="103">
        <f t="shared" si="5"/>
        <v>-292300</v>
      </c>
    </row>
    <row r="293" spans="2:7" s="1" customFormat="1" outlineLevel="2" x14ac:dyDescent="0.25">
      <c r="B293" s="5" t="s">
        <v>33</v>
      </c>
      <c r="C293" s="6">
        <v>900336524</v>
      </c>
      <c r="D293" s="7" t="s">
        <v>230</v>
      </c>
      <c r="E293" s="77">
        <v>25862130.249999996</v>
      </c>
      <c r="F293" s="77">
        <v>105130077.84999999</v>
      </c>
      <c r="G293" s="103">
        <f t="shared" si="5"/>
        <v>79267947.599999994</v>
      </c>
    </row>
    <row r="294" spans="2:7" s="1" customFormat="1" outlineLevel="2" x14ac:dyDescent="0.25">
      <c r="B294" s="5" t="s">
        <v>33</v>
      </c>
      <c r="C294" s="6">
        <v>900486439</v>
      </c>
      <c r="D294" s="7" t="s">
        <v>255</v>
      </c>
      <c r="E294" s="77">
        <v>9097715</v>
      </c>
      <c r="F294" s="77">
        <v>9097715</v>
      </c>
      <c r="G294" s="103">
        <f t="shared" si="5"/>
        <v>0</v>
      </c>
    </row>
    <row r="295" spans="2:7" s="1" customFormat="1" outlineLevel="2" x14ac:dyDescent="0.25">
      <c r="B295" s="5" t="s">
        <v>33</v>
      </c>
      <c r="C295" s="6">
        <v>901361596</v>
      </c>
      <c r="D295" s="7" t="s">
        <v>252</v>
      </c>
      <c r="E295" s="77">
        <v>155642536.42000002</v>
      </c>
      <c r="F295" s="77">
        <v>266122407.31</v>
      </c>
      <c r="G295" s="103">
        <f t="shared" si="5"/>
        <v>110479870.88999999</v>
      </c>
    </row>
    <row r="296" spans="2:7" s="1" customFormat="1" outlineLevel="2" x14ac:dyDescent="0.25">
      <c r="B296" s="5" t="s">
        <v>33</v>
      </c>
      <c r="C296" s="6">
        <v>901433263</v>
      </c>
      <c r="D296" s="7" t="s">
        <v>259</v>
      </c>
      <c r="E296" s="77">
        <v>984023</v>
      </c>
      <c r="F296" s="77">
        <v>0</v>
      </c>
      <c r="G296" s="103">
        <f t="shared" si="5"/>
        <v>-984023</v>
      </c>
    </row>
    <row r="297" spans="2:7" s="1" customFormat="1" outlineLevel="2" x14ac:dyDescent="0.25">
      <c r="B297" s="5" t="s">
        <v>33</v>
      </c>
      <c r="C297" s="6">
        <v>901440176</v>
      </c>
      <c r="D297" s="7" t="s">
        <v>283</v>
      </c>
      <c r="E297" s="77">
        <v>190486142.97</v>
      </c>
      <c r="F297" s="77">
        <v>125182425.97</v>
      </c>
      <c r="G297" s="103">
        <f t="shared" si="5"/>
        <v>-65303717</v>
      </c>
    </row>
    <row r="298" spans="2:7" s="1" customFormat="1" outlineLevel="2" x14ac:dyDescent="0.25">
      <c r="B298" s="5" t="s">
        <v>33</v>
      </c>
      <c r="C298" s="6">
        <v>901495943</v>
      </c>
      <c r="D298" s="7" t="s">
        <v>277</v>
      </c>
      <c r="E298" s="77">
        <v>41528127</v>
      </c>
      <c r="F298" s="77">
        <v>54669346</v>
      </c>
      <c r="G298" s="103">
        <f t="shared" si="5"/>
        <v>13141219</v>
      </c>
    </row>
    <row r="299" spans="2:7" s="1" customFormat="1" outlineLevel="2" x14ac:dyDescent="0.25">
      <c r="B299" s="5" t="s">
        <v>33</v>
      </c>
      <c r="C299" s="6">
        <v>901540992</v>
      </c>
      <c r="D299" s="7" t="s">
        <v>285</v>
      </c>
      <c r="E299" s="77">
        <v>138314969.25</v>
      </c>
      <c r="F299" s="77">
        <v>243429726.88999999</v>
      </c>
      <c r="G299" s="103">
        <f t="shared" si="5"/>
        <v>105114757.63999999</v>
      </c>
    </row>
    <row r="300" spans="2:7" s="1" customFormat="1" outlineLevel="2" x14ac:dyDescent="0.25">
      <c r="B300" s="5" t="s">
        <v>33</v>
      </c>
      <c r="C300" s="6">
        <v>901541021</v>
      </c>
      <c r="D300" s="7" t="s">
        <v>297</v>
      </c>
      <c r="E300" s="77">
        <v>0</v>
      </c>
      <c r="F300" s="77">
        <v>376340</v>
      </c>
      <c r="G300" s="103">
        <f t="shared" si="5"/>
        <v>376340</v>
      </c>
    </row>
    <row r="301" spans="2:7" s="1" customFormat="1" outlineLevel="2" x14ac:dyDescent="0.25">
      <c r="B301" s="5" t="s">
        <v>33</v>
      </c>
      <c r="C301" s="6">
        <v>901541302</v>
      </c>
      <c r="D301" s="7" t="s">
        <v>284</v>
      </c>
      <c r="E301" s="77">
        <v>48733689</v>
      </c>
      <c r="F301" s="77">
        <v>28332929</v>
      </c>
      <c r="G301" s="103">
        <f t="shared" si="5"/>
        <v>-20400760</v>
      </c>
    </row>
    <row r="302" spans="2:7" s="1" customFormat="1" outlineLevel="2" x14ac:dyDescent="0.25">
      <c r="B302" s="5" t="s">
        <v>33</v>
      </c>
      <c r="C302" s="6">
        <v>901682277</v>
      </c>
      <c r="D302" s="7" t="s">
        <v>277</v>
      </c>
      <c r="E302" s="77">
        <v>0</v>
      </c>
      <c r="F302" s="77">
        <v>117442352.75</v>
      </c>
      <c r="G302" s="103">
        <f t="shared" si="5"/>
        <v>117442352.75</v>
      </c>
    </row>
    <row r="303" spans="2:7" s="1" customFormat="1" outlineLevel="1" x14ac:dyDescent="0.25">
      <c r="B303" s="118" t="s">
        <v>200</v>
      </c>
      <c r="C303" s="116"/>
      <c r="D303" s="116"/>
      <c r="E303" s="117">
        <f>SUBTOTAL(9,E282:E302)</f>
        <v>3058285075.77</v>
      </c>
      <c r="F303" s="117">
        <f>SUBTOTAL(9,F282:F302)</f>
        <v>4257600073.6799998</v>
      </c>
      <c r="G303" s="119">
        <f>SUBTOTAL(9,G282:G302)</f>
        <v>1199314997.9100001</v>
      </c>
    </row>
    <row r="304" spans="2:7" s="1" customFormat="1" outlineLevel="2" x14ac:dyDescent="0.25">
      <c r="B304" s="5" t="s">
        <v>34</v>
      </c>
      <c r="C304" s="6">
        <v>800246953</v>
      </c>
      <c r="D304" s="7" t="s">
        <v>177</v>
      </c>
      <c r="E304" s="77">
        <v>18035594520</v>
      </c>
      <c r="F304" s="77">
        <v>7637232061</v>
      </c>
      <c r="G304" s="103">
        <f t="shared" si="5"/>
        <v>-10398362459</v>
      </c>
    </row>
    <row r="305" spans="2:7" s="1" customFormat="1" outlineLevel="1" x14ac:dyDescent="0.25">
      <c r="B305" s="118" t="s">
        <v>201</v>
      </c>
      <c r="C305" s="116"/>
      <c r="D305" s="116"/>
      <c r="E305" s="117">
        <f>SUBTOTAL(9,E304:E304)</f>
        <v>18035594520</v>
      </c>
      <c r="F305" s="117">
        <f>SUBTOTAL(9,F304:F304)</f>
        <v>7637232061</v>
      </c>
      <c r="G305" s="119">
        <f>SUBTOTAL(9,G304:G304)</f>
        <v>-10398362459</v>
      </c>
    </row>
    <row r="306" spans="2:7" s="1" customFormat="1" outlineLevel="2" x14ac:dyDescent="0.25">
      <c r="B306" s="5" t="s">
        <v>35</v>
      </c>
      <c r="C306" s="6">
        <v>800088702</v>
      </c>
      <c r="D306" s="7" t="s">
        <v>53</v>
      </c>
      <c r="E306" s="77">
        <v>948929569.56999993</v>
      </c>
      <c r="F306" s="77">
        <v>776172698.54999995</v>
      </c>
      <c r="G306" s="103">
        <f t="shared" si="5"/>
        <v>-172756871.01999998</v>
      </c>
    </row>
    <row r="307" spans="2:7" s="1" customFormat="1" outlineLevel="2" x14ac:dyDescent="0.25">
      <c r="B307" s="5" t="s">
        <v>35</v>
      </c>
      <c r="C307" s="6">
        <v>800130907</v>
      </c>
      <c r="D307" s="7" t="s">
        <v>256</v>
      </c>
      <c r="E307" s="77">
        <v>1646915343.1599998</v>
      </c>
      <c r="F307" s="77">
        <v>1673150446.0999999</v>
      </c>
      <c r="G307" s="103">
        <f t="shared" si="5"/>
        <v>26235102.940000057</v>
      </c>
    </row>
    <row r="308" spans="2:7" s="1" customFormat="1" outlineLevel="2" x14ac:dyDescent="0.25">
      <c r="B308" s="5" t="s">
        <v>35</v>
      </c>
      <c r="C308" s="6">
        <v>800249241</v>
      </c>
      <c r="D308" s="7" t="s">
        <v>55</v>
      </c>
      <c r="E308" s="77">
        <v>257560078.69999999</v>
      </c>
      <c r="F308" s="77">
        <v>257560078.69999999</v>
      </c>
      <c r="G308" s="103">
        <f t="shared" si="5"/>
        <v>0</v>
      </c>
    </row>
    <row r="309" spans="2:7" s="1" customFormat="1" outlineLevel="2" x14ac:dyDescent="0.25">
      <c r="B309" s="5" t="s">
        <v>35</v>
      </c>
      <c r="C309" s="6">
        <v>800251440</v>
      </c>
      <c r="D309" s="7" t="s">
        <v>57</v>
      </c>
      <c r="E309" s="77">
        <v>1268878675.75</v>
      </c>
      <c r="F309" s="77">
        <v>1233634606.3</v>
      </c>
      <c r="G309" s="103">
        <f t="shared" si="5"/>
        <v>-35244069.450000048</v>
      </c>
    </row>
    <row r="310" spans="2:7" s="1" customFormat="1" outlineLevel="2" x14ac:dyDescent="0.25">
      <c r="B310" s="5" t="s">
        <v>35</v>
      </c>
      <c r="C310" s="6">
        <v>805001157</v>
      </c>
      <c r="D310" s="7" t="s">
        <v>60</v>
      </c>
      <c r="E310" s="77">
        <v>17165902</v>
      </c>
      <c r="F310" s="77">
        <v>12172436.060000001</v>
      </c>
      <c r="G310" s="103">
        <f t="shared" si="5"/>
        <v>-4993465.9399999995</v>
      </c>
    </row>
    <row r="311" spans="2:7" s="1" customFormat="1" outlineLevel="2" x14ac:dyDescent="0.25">
      <c r="B311" s="5" t="s">
        <v>35</v>
      </c>
      <c r="C311" s="6">
        <v>806008394</v>
      </c>
      <c r="D311" s="7" t="s">
        <v>61</v>
      </c>
      <c r="E311" s="77">
        <v>696178687.63000011</v>
      </c>
      <c r="F311" s="77">
        <v>960084405.75</v>
      </c>
      <c r="G311" s="103">
        <f t="shared" si="5"/>
        <v>263905718.11999989</v>
      </c>
    </row>
    <row r="312" spans="2:7" s="1" customFormat="1" outlineLevel="2" x14ac:dyDescent="0.25">
      <c r="B312" s="5" t="s">
        <v>35</v>
      </c>
      <c r="C312" s="6">
        <v>809008362</v>
      </c>
      <c r="D312" s="7" t="s">
        <v>139</v>
      </c>
      <c r="E312" s="77">
        <v>202154198.53999999</v>
      </c>
      <c r="F312" s="77">
        <v>301401964</v>
      </c>
      <c r="G312" s="103">
        <f t="shared" si="5"/>
        <v>99247765.460000008</v>
      </c>
    </row>
    <row r="313" spans="2:7" s="1" customFormat="1" outlineLevel="2" x14ac:dyDescent="0.25">
      <c r="B313" s="5" t="s">
        <v>35</v>
      </c>
      <c r="C313" s="6">
        <v>814000337</v>
      </c>
      <c r="D313" s="7" t="s">
        <v>62</v>
      </c>
      <c r="E313" s="77">
        <v>266594488</v>
      </c>
      <c r="F313" s="77">
        <v>266594488</v>
      </c>
      <c r="G313" s="103">
        <f t="shared" si="5"/>
        <v>0</v>
      </c>
    </row>
    <row r="314" spans="2:7" s="1" customFormat="1" outlineLevel="2" x14ac:dyDescent="0.25">
      <c r="B314" s="5" t="s">
        <v>35</v>
      </c>
      <c r="C314" s="6">
        <v>817000248</v>
      </c>
      <c r="D314" s="7" t="s">
        <v>63</v>
      </c>
      <c r="E314" s="77">
        <v>271042296</v>
      </c>
      <c r="F314" s="77">
        <v>271042296</v>
      </c>
      <c r="G314" s="103">
        <f t="shared" si="5"/>
        <v>0</v>
      </c>
    </row>
    <row r="315" spans="2:7" s="1" customFormat="1" outlineLevel="2" x14ac:dyDescent="0.25">
      <c r="B315" s="5" t="s">
        <v>35</v>
      </c>
      <c r="C315" s="6">
        <v>817001773</v>
      </c>
      <c r="D315" s="7" t="s">
        <v>141</v>
      </c>
      <c r="E315" s="77">
        <v>118263263</v>
      </c>
      <c r="F315" s="77">
        <v>247341674</v>
      </c>
      <c r="G315" s="103">
        <f t="shared" si="5"/>
        <v>129078411</v>
      </c>
    </row>
    <row r="316" spans="2:7" s="1" customFormat="1" outlineLevel="2" x14ac:dyDescent="0.25">
      <c r="B316" s="5" t="s">
        <v>35</v>
      </c>
      <c r="C316" s="6">
        <v>824001398</v>
      </c>
      <c r="D316" s="7" t="s">
        <v>142</v>
      </c>
      <c r="E316" s="77">
        <v>80553573</v>
      </c>
      <c r="F316" s="77">
        <v>154388607</v>
      </c>
      <c r="G316" s="103">
        <f t="shared" si="5"/>
        <v>73835034</v>
      </c>
    </row>
    <row r="317" spans="2:7" s="1" customFormat="1" outlineLevel="2" x14ac:dyDescent="0.25">
      <c r="B317" s="5" t="s">
        <v>35</v>
      </c>
      <c r="C317" s="6">
        <v>830003564</v>
      </c>
      <c r="D317" s="7" t="s">
        <v>65</v>
      </c>
      <c r="E317" s="77">
        <v>1727982758.54</v>
      </c>
      <c r="F317" s="77">
        <v>3817465066.3399997</v>
      </c>
      <c r="G317" s="103">
        <f t="shared" si="5"/>
        <v>2089482307.7999997</v>
      </c>
    </row>
    <row r="318" spans="2:7" s="1" customFormat="1" outlineLevel="2" x14ac:dyDescent="0.25">
      <c r="B318" s="5" t="s">
        <v>35</v>
      </c>
      <c r="C318" s="6">
        <v>830113831</v>
      </c>
      <c r="D318" s="7" t="s">
        <v>68</v>
      </c>
      <c r="E318" s="77">
        <v>341182256.90999997</v>
      </c>
      <c r="F318" s="77">
        <v>446267366.15999997</v>
      </c>
      <c r="G318" s="103">
        <f t="shared" si="5"/>
        <v>105085109.25</v>
      </c>
    </row>
    <row r="319" spans="2:7" s="1" customFormat="1" outlineLevel="2" x14ac:dyDescent="0.25">
      <c r="B319" s="5" t="s">
        <v>35</v>
      </c>
      <c r="C319" s="6">
        <v>832000760</v>
      </c>
      <c r="D319" s="7" t="s">
        <v>69</v>
      </c>
      <c r="E319" s="77">
        <v>2068301655</v>
      </c>
      <c r="F319" s="77">
        <v>0</v>
      </c>
      <c r="G319" s="103">
        <f t="shared" si="5"/>
        <v>-2068301655</v>
      </c>
    </row>
    <row r="320" spans="2:7" s="1" customFormat="1" outlineLevel="2" x14ac:dyDescent="0.25">
      <c r="B320" s="5" t="s">
        <v>35</v>
      </c>
      <c r="C320" s="6">
        <v>837000084</v>
      </c>
      <c r="D320" s="7" t="s">
        <v>143</v>
      </c>
      <c r="E320" s="77">
        <v>145375901.80000001</v>
      </c>
      <c r="F320" s="77">
        <v>230338121.80000001</v>
      </c>
      <c r="G320" s="103">
        <f t="shared" si="5"/>
        <v>84962220</v>
      </c>
    </row>
    <row r="321" spans="2:7" s="1" customFormat="1" outlineLevel="2" x14ac:dyDescent="0.25">
      <c r="B321" s="5" t="s">
        <v>35</v>
      </c>
      <c r="C321" s="6">
        <v>839000495</v>
      </c>
      <c r="D321" s="7" t="s">
        <v>144</v>
      </c>
      <c r="E321" s="77">
        <v>17236014.52</v>
      </c>
      <c r="F321" s="77">
        <v>49487561</v>
      </c>
      <c r="G321" s="103">
        <f t="shared" si="5"/>
        <v>32251546.48</v>
      </c>
    </row>
    <row r="322" spans="2:7" s="1" customFormat="1" outlineLevel="2" x14ac:dyDescent="0.25">
      <c r="B322" s="5" t="s">
        <v>35</v>
      </c>
      <c r="C322" s="6">
        <v>860066942</v>
      </c>
      <c r="D322" s="7" t="s">
        <v>70</v>
      </c>
      <c r="E322" s="77">
        <v>469968534.5999999</v>
      </c>
      <c r="F322" s="77">
        <v>1334134580.71</v>
      </c>
      <c r="G322" s="103">
        <f t="shared" si="5"/>
        <v>864166046.11000013</v>
      </c>
    </row>
    <row r="323" spans="2:7" s="1" customFormat="1" outlineLevel="2" x14ac:dyDescent="0.25">
      <c r="B323" s="5" t="s">
        <v>35</v>
      </c>
      <c r="C323" s="6">
        <v>890102044</v>
      </c>
      <c r="D323" s="7" t="s">
        <v>71</v>
      </c>
      <c r="E323" s="77">
        <v>3165266099.5000005</v>
      </c>
      <c r="F323" s="77">
        <v>302006260.39999998</v>
      </c>
      <c r="G323" s="103">
        <f t="shared" si="5"/>
        <v>-2863259839.1000004</v>
      </c>
    </row>
    <row r="324" spans="2:7" s="1" customFormat="1" outlineLevel="2" x14ac:dyDescent="0.25">
      <c r="B324" s="5" t="s">
        <v>35</v>
      </c>
      <c r="C324" s="6">
        <v>890303093</v>
      </c>
      <c r="D324" s="7" t="s">
        <v>73</v>
      </c>
      <c r="E324" s="77">
        <v>8233020</v>
      </c>
      <c r="F324" s="77">
        <v>18182215</v>
      </c>
      <c r="G324" s="103">
        <f t="shared" si="5"/>
        <v>9949195</v>
      </c>
    </row>
    <row r="325" spans="2:7" s="1" customFormat="1" outlineLevel="2" x14ac:dyDescent="0.25">
      <c r="B325" s="5" t="s">
        <v>35</v>
      </c>
      <c r="C325" s="6">
        <v>890500675</v>
      </c>
      <c r="D325" s="7" t="s">
        <v>146</v>
      </c>
      <c r="E325" s="77">
        <v>25505380.370000001</v>
      </c>
      <c r="F325" s="77">
        <v>44361125</v>
      </c>
      <c r="G325" s="103">
        <f t="shared" ref="G325:G339" si="6">+F325-E325</f>
        <v>18855744.629999999</v>
      </c>
    </row>
    <row r="326" spans="2:7" s="1" customFormat="1" outlineLevel="2" x14ac:dyDescent="0.25">
      <c r="B326" s="5" t="s">
        <v>35</v>
      </c>
      <c r="C326" s="6">
        <v>891600091</v>
      </c>
      <c r="D326" s="7" t="s">
        <v>75</v>
      </c>
      <c r="E326" s="77">
        <v>263881835.13999999</v>
      </c>
      <c r="F326" s="77">
        <v>317355315</v>
      </c>
      <c r="G326" s="103">
        <f t="shared" si="6"/>
        <v>53473479.860000014</v>
      </c>
    </row>
    <row r="327" spans="2:7" s="1" customFormat="1" outlineLevel="2" x14ac:dyDescent="0.25">
      <c r="B327" s="5" t="s">
        <v>35</v>
      </c>
      <c r="C327" s="6">
        <v>891856000</v>
      </c>
      <c r="D327" s="7" t="s">
        <v>76</v>
      </c>
      <c r="E327" s="77">
        <v>1185644351</v>
      </c>
      <c r="F327" s="77">
        <v>849323254.88999999</v>
      </c>
      <c r="G327" s="103">
        <f t="shared" si="6"/>
        <v>-336321096.11000001</v>
      </c>
    </row>
    <row r="328" spans="2:7" s="1" customFormat="1" outlineLevel="2" x14ac:dyDescent="0.25">
      <c r="B328" s="5" t="s">
        <v>35</v>
      </c>
      <c r="C328" s="6">
        <v>892115006</v>
      </c>
      <c r="D328" s="7" t="s">
        <v>148</v>
      </c>
      <c r="E328" s="77">
        <v>62165946</v>
      </c>
      <c r="F328" s="77">
        <v>0</v>
      </c>
      <c r="G328" s="103">
        <f t="shared" si="6"/>
        <v>-62165946</v>
      </c>
    </row>
    <row r="329" spans="2:7" s="1" customFormat="1" outlineLevel="2" x14ac:dyDescent="0.25">
      <c r="B329" s="5" t="s">
        <v>35</v>
      </c>
      <c r="C329" s="6">
        <v>892200015</v>
      </c>
      <c r="D329" s="7" t="s">
        <v>149</v>
      </c>
      <c r="E329" s="77">
        <v>76537667</v>
      </c>
      <c r="F329" s="77">
        <v>0</v>
      </c>
      <c r="G329" s="103">
        <f t="shared" si="6"/>
        <v>-76537667</v>
      </c>
    </row>
    <row r="330" spans="2:7" s="1" customFormat="1" outlineLevel="2" x14ac:dyDescent="0.25">
      <c r="B330" s="5" t="s">
        <v>35</v>
      </c>
      <c r="C330" s="6">
        <v>900156264</v>
      </c>
      <c r="D330" s="7" t="s">
        <v>77</v>
      </c>
      <c r="E330" s="77">
        <v>3022802409.4299998</v>
      </c>
      <c r="F330" s="77">
        <v>4864888423.96</v>
      </c>
      <c r="G330" s="103">
        <f t="shared" si="6"/>
        <v>1842086014.5300002</v>
      </c>
    </row>
    <row r="331" spans="2:7" s="1" customFormat="1" outlineLevel="2" x14ac:dyDescent="0.25">
      <c r="B331" s="5" t="s">
        <v>35</v>
      </c>
      <c r="C331" s="6">
        <v>900226715</v>
      </c>
      <c r="D331" s="7" t="s">
        <v>78</v>
      </c>
      <c r="E331" s="77">
        <v>4443215224.3500004</v>
      </c>
      <c r="F331" s="77">
        <v>7165388421</v>
      </c>
      <c r="G331" s="103">
        <f t="shared" si="6"/>
        <v>2722173196.6499996</v>
      </c>
    </row>
    <row r="332" spans="2:7" s="1" customFormat="1" outlineLevel="2" x14ac:dyDescent="0.25">
      <c r="B332" s="5" t="s">
        <v>35</v>
      </c>
      <c r="C332" s="6">
        <v>900298372</v>
      </c>
      <c r="D332" s="7" t="s">
        <v>246</v>
      </c>
      <c r="E332" s="77">
        <v>25234475969.139999</v>
      </c>
      <c r="F332" s="77">
        <v>33585306173.219997</v>
      </c>
      <c r="G332" s="103">
        <f t="shared" si="6"/>
        <v>8350830204.079998</v>
      </c>
    </row>
    <row r="333" spans="2:7" s="1" customFormat="1" outlineLevel="2" x14ac:dyDescent="0.25">
      <c r="B333" s="5" t="s">
        <v>35</v>
      </c>
      <c r="C333" s="6">
        <v>900604350</v>
      </c>
      <c r="D333" s="7" t="s">
        <v>280</v>
      </c>
      <c r="E333" s="77">
        <v>424452035.51000005</v>
      </c>
      <c r="F333" s="77">
        <v>602735089.86000001</v>
      </c>
      <c r="G333" s="103">
        <f t="shared" si="6"/>
        <v>178283054.34999996</v>
      </c>
    </row>
    <row r="334" spans="2:7" s="1" customFormat="1" outlineLevel="2" x14ac:dyDescent="0.25">
      <c r="B334" s="5" t="s">
        <v>35</v>
      </c>
      <c r="C334" s="6">
        <v>900914254</v>
      </c>
      <c r="D334" s="7" t="s">
        <v>253</v>
      </c>
      <c r="E334" s="77">
        <v>3235981</v>
      </c>
      <c r="F334" s="77">
        <v>2321552</v>
      </c>
      <c r="G334" s="103">
        <f t="shared" si="6"/>
        <v>-914429</v>
      </c>
    </row>
    <row r="335" spans="2:7" s="1" customFormat="1" outlineLevel="2" x14ac:dyDescent="0.25">
      <c r="B335" s="5" t="s">
        <v>35</v>
      </c>
      <c r="C335" s="6">
        <v>900935126</v>
      </c>
      <c r="D335" s="7" t="s">
        <v>151</v>
      </c>
      <c r="E335" s="77">
        <v>1174785390.02</v>
      </c>
      <c r="F335" s="77">
        <v>918166358.04999995</v>
      </c>
      <c r="G335" s="103">
        <f t="shared" si="6"/>
        <v>-256619031.97000003</v>
      </c>
    </row>
    <row r="336" spans="2:7" s="1" customFormat="1" outlineLevel="2" x14ac:dyDescent="0.25">
      <c r="B336" s="5" t="s">
        <v>35</v>
      </c>
      <c r="C336" s="6">
        <v>901021565</v>
      </c>
      <c r="D336" s="7" t="s">
        <v>292</v>
      </c>
      <c r="E336" s="77">
        <v>1010619957</v>
      </c>
      <c r="F336" s="77">
        <v>1226054731</v>
      </c>
      <c r="G336" s="103">
        <f t="shared" si="6"/>
        <v>215434774</v>
      </c>
    </row>
    <row r="337" spans="2:7" s="1" customFormat="1" outlineLevel="2" x14ac:dyDescent="0.25">
      <c r="B337" s="5" t="s">
        <v>35</v>
      </c>
      <c r="C337" s="6">
        <v>901093846</v>
      </c>
      <c r="D337" s="7" t="s">
        <v>152</v>
      </c>
      <c r="E337" s="77">
        <v>1882821804.7699997</v>
      </c>
      <c r="F337" s="77">
        <v>0</v>
      </c>
      <c r="G337" s="103">
        <f t="shared" si="6"/>
        <v>-1882821804.7699997</v>
      </c>
    </row>
    <row r="338" spans="2:7" s="1" customFormat="1" outlineLevel="2" x14ac:dyDescent="0.25">
      <c r="B338" s="5" t="s">
        <v>35</v>
      </c>
      <c r="C338" s="6">
        <v>901543211</v>
      </c>
      <c r="D338" s="7" t="s">
        <v>294</v>
      </c>
      <c r="E338" s="77">
        <v>0</v>
      </c>
      <c r="F338" s="77">
        <v>1049748988.6899998</v>
      </c>
      <c r="G338" s="103">
        <f t="shared" si="6"/>
        <v>1049748988.6899998</v>
      </c>
    </row>
    <row r="339" spans="2:7" s="1" customFormat="1" outlineLevel="2" x14ac:dyDescent="0.25">
      <c r="B339" s="5" t="s">
        <v>35</v>
      </c>
      <c r="C339" s="6">
        <v>901543761</v>
      </c>
      <c r="D339" s="7" t="s">
        <v>288</v>
      </c>
      <c r="E339" s="77">
        <v>22742167</v>
      </c>
      <c r="F339" s="77">
        <v>154160886</v>
      </c>
      <c r="G339" s="103">
        <f t="shared" si="6"/>
        <v>131418719</v>
      </c>
    </row>
    <row r="340" spans="2:7" s="1" customFormat="1" outlineLevel="1" x14ac:dyDescent="0.25">
      <c r="B340" s="118" t="s">
        <v>202</v>
      </c>
      <c r="C340" s="116"/>
      <c r="D340" s="116"/>
      <c r="E340" s="117">
        <f>SUBTOTAL(9,E306:E339)</f>
        <v>52550668433.949997</v>
      </c>
      <c r="F340" s="117">
        <f>SUBTOTAL(9,F306:F339)</f>
        <v>63131235190.540001</v>
      </c>
      <c r="G340" s="119">
        <f>SUBTOTAL(9,G306:G339)</f>
        <v>10580566756.589998</v>
      </c>
    </row>
    <row r="341" spans="2:7" s="1" customFormat="1" ht="15.75" thickBot="1" x14ac:dyDescent="0.3">
      <c r="B341" s="120" t="s">
        <v>237</v>
      </c>
      <c r="C341" s="121"/>
      <c r="D341" s="121"/>
      <c r="E341" s="122">
        <f>SUBTOTAL(9,E6:E339)</f>
        <v>228845521506.25012</v>
      </c>
      <c r="F341" s="122">
        <f>SUBTOTAL(9,F6:F339)</f>
        <v>225236224079.89001</v>
      </c>
      <c r="G341" s="123">
        <f>SUBTOTAL(9,G6:G339)</f>
        <v>-3609297426.360076</v>
      </c>
    </row>
    <row r="342" spans="2:7" s="1" customFormat="1" ht="15.75" thickBot="1" x14ac:dyDescent="0.3">
      <c r="B342" s="67"/>
      <c r="C342" s="68"/>
      <c r="D342" s="67"/>
      <c r="E342" s="81"/>
      <c r="F342" s="81"/>
      <c r="G342" s="81"/>
    </row>
    <row r="343" spans="2:7" s="1" customFormat="1" ht="15.75" thickBot="1" x14ac:dyDescent="0.3">
      <c r="B343" s="126" t="s">
        <v>286</v>
      </c>
      <c r="C343" s="127"/>
      <c r="D343" s="128"/>
      <c r="E343" s="82">
        <v>6648076433.7699995</v>
      </c>
      <c r="F343" s="82">
        <v>8206706604</v>
      </c>
      <c r="G343" s="83">
        <f t="shared" ref="G343" si="7">+F343-E343</f>
        <v>1558630170.2300005</v>
      </c>
    </row>
    <row r="344" spans="2:7" s="1" customFormat="1" ht="10.5" customHeight="1" thickBot="1" x14ac:dyDescent="0.3">
      <c r="B344" s="3"/>
      <c r="C344" s="4"/>
      <c r="D344" s="3"/>
      <c r="E344" s="84"/>
      <c r="F344" s="84"/>
      <c r="G344" s="84"/>
    </row>
    <row r="345" spans="2:7" s="1" customFormat="1" ht="15.75" thickBot="1" x14ac:dyDescent="0.3">
      <c r="B345" s="19" t="s">
        <v>267</v>
      </c>
      <c r="C345" s="18"/>
      <c r="D345" s="18"/>
      <c r="E345" s="79">
        <f>+E343+E341</f>
        <v>235493597940.02011</v>
      </c>
      <c r="F345" s="79">
        <f>+F343+F341</f>
        <v>233442930683.89001</v>
      </c>
      <c r="G345" s="80">
        <f>+G343+G341</f>
        <v>-2050667256.1300755</v>
      </c>
    </row>
    <row r="346" spans="2:7" s="1" customFormat="1" x14ac:dyDescent="0.25">
      <c r="B346" s="72"/>
      <c r="C346" s="73"/>
      <c r="D346" s="73"/>
      <c r="E346" s="85"/>
      <c r="F346" s="85"/>
      <c r="G346" s="85"/>
    </row>
    <row r="347" spans="2:7" s="1" customFormat="1" x14ac:dyDescent="0.25">
      <c r="B347" s="72"/>
      <c r="C347" s="73"/>
      <c r="D347" s="73"/>
      <c r="E347" s="85"/>
      <c r="F347" s="85"/>
      <c r="G347" s="85"/>
    </row>
    <row r="348" spans="2:7" s="1" customFormat="1" x14ac:dyDescent="0.25">
      <c r="B348" s="3"/>
      <c r="C348" s="4"/>
      <c r="D348" s="3"/>
      <c r="E348" s="84"/>
      <c r="F348" s="84"/>
      <c r="G348" s="84"/>
    </row>
    <row r="349" spans="2:7" x14ac:dyDescent="0.25">
      <c r="B349" s="125" t="s">
        <v>240</v>
      </c>
      <c r="C349" s="125"/>
    </row>
    <row r="350" spans="2:7" x14ac:dyDescent="0.25">
      <c r="B350" s="15" t="s">
        <v>239</v>
      </c>
      <c r="C350" s="16"/>
    </row>
    <row r="351" spans="2:7" x14ac:dyDescent="0.25">
      <c r="B351" s="15" t="s">
        <v>213</v>
      </c>
      <c r="C351" s="16"/>
    </row>
    <row r="352" spans="2:7" x14ac:dyDescent="0.25">
      <c r="B352" s="15"/>
      <c r="C352" s="16"/>
    </row>
    <row r="353" spans="2:3" x14ac:dyDescent="0.25">
      <c r="B353" s="15"/>
      <c r="C353" s="16"/>
    </row>
    <row r="354" spans="2:3" x14ac:dyDescent="0.25">
      <c r="B354" s="17" t="s">
        <v>214</v>
      </c>
      <c r="C354" s="16"/>
    </row>
    <row r="355" spans="2:3" x14ac:dyDescent="0.25">
      <c r="B355" s="15" t="s">
        <v>238</v>
      </c>
      <c r="C355" s="16"/>
    </row>
    <row r="356" spans="2:3" x14ac:dyDescent="0.25">
      <c r="B356" s="15" t="s">
        <v>213</v>
      </c>
      <c r="C356" s="16"/>
    </row>
    <row r="357" spans="2:3" x14ac:dyDescent="0.25">
      <c r="B357" s="15"/>
      <c r="C357" s="15"/>
    </row>
    <row r="358" spans="2:3" x14ac:dyDescent="0.25">
      <c r="B358" s="15"/>
      <c r="C358" s="15"/>
    </row>
    <row r="359" spans="2:3" x14ac:dyDescent="0.25">
      <c r="B359" s="1"/>
    </row>
    <row r="360" spans="2:3" x14ac:dyDescent="0.25">
      <c r="B360" s="1"/>
    </row>
  </sheetData>
  <autoFilter ref="B5:G340" xr:uid="{D64EA549-ED6C-44C1-81C5-0AA20FF3B2F4}"/>
  <mergeCells count="2">
    <mergeCell ref="B349:C349"/>
    <mergeCell ref="B343:D34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Septiembre_2023</vt:lpstr>
      <vt:lpstr>2022-2023</vt:lpstr>
      <vt:lpstr>Septiembre_2023!Títulos_a_imprimir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2023-10-31T20:25:58Z</dcterms:modified>
</cp:coreProperties>
</file>